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C:\Users\leonardo.reina\Pictures\Ean\4 Semestre\Trabajo de Grado\2 Entrega\Entrevistas\Respondidas\7 No probabilistica\"/>
    </mc:Choice>
  </mc:AlternateContent>
  <xr:revisionPtr revIDLastSave="0" documentId="8_{F96B6BF5-6410-42FC-A0A0-95C9A5502F9A}" xr6:coauthVersionLast="47" xr6:coauthVersionMax="47" xr10:uidLastSave="{00000000-0000-0000-0000-000000000000}"/>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9"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c r="C76" i="9" a="1"/>
  <c r="C76" i="9" s="1"/>
  <c r="H58" i="9" s="1"/>
  <c r="C77" i="9" a="1"/>
  <c r="C77" i="9" s="1"/>
  <c r="C78" i="9" a="1"/>
  <c r="C78" i="9" s="1"/>
  <c r="C79" i="9" a="1"/>
  <c r="C79" i="9"/>
  <c r="C80" i="9" a="1"/>
  <c r="C80" i="9" s="1"/>
  <c r="C81" i="9" a="1"/>
  <c r="C81" i="9" s="1"/>
  <c r="C82" i="9" a="1"/>
  <c r="C82" i="9" s="1"/>
  <c r="C83" i="9" a="1"/>
  <c r="C83" i="9"/>
  <c r="C84" i="9" a="1"/>
  <c r="C84" i="9" s="1"/>
  <c r="H59"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60" i="9" l="1"/>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<sst xmlns="http://schemas.openxmlformats.org/spreadsheetml/2006/main" count="476" uniqueCount="210">
  <si>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</si>
  <si>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</si>
  <si>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</si>
  <si>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</si>
  <si>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</si>
  <si>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</si>
  <si>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</si>
  <si>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</si>
  <si>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</si>
  <si>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</si>
  <si>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</si>
  <si>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</si>
  <si>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</si>
  <si>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</si>
  <si>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</si>
  <si>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</si>
  <si>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</si>
  <si>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</si>
  <si>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</si>
  <si>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</si>
  <si>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</si>
  <si>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</si>
  <si>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</si>
  <si>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</si>
  <si>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</si>
  <si>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</si>
  <si>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</si>
  <si>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</si>
  <si>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</si>
  <si>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</si>
  <si>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</si>
  <si>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</si>
  <si>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</si>
  <si>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</si>
  <si>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</si>
  <si>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</si>
  <si>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</si>
  <si>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</si>
  <si>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</si>
  <si>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</si>
  <si>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</si>
  <si>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</si>
  <si>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</si>
  <si>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</si>
  <si>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</si>
  <si>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</si>
  <si>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</si>
  <si>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</si>
  <si>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</si>
  <si>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</si>
  <si>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</si>
  <si>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</si>
  <si>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</si>
  <si>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</si>
  <si>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</si>
  <si>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</si>
  <si>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</si>
  <si>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</si>
  <si>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</si>
  <si>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</si>
  <si>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</si>
  <si>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</si>
  <si>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</si>
  <si>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</si>
  <si>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</si>
  <si>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</si>
  <si>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</si>
  <si>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</si>
  <si>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</si>
  <si>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</si>
  <si>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</si>
  <si>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</si>
  <si>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</si>
  <si>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</si>
  <si>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</si>
  <si>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</si>
  <si>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</si>
  <si>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</si>
  <si>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</si>
  <si>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</si>
  <si>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</si>
  <si>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</si>
  <si>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</si>
  <si>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</si>
  <si>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</si>
  <si>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</si>
  <si>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</si>
  <si>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</si>
  <si>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</si>
  <si>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</si>
  <si>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</si>
  <si>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</si>
  <si>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</si>
  <si>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</si>
  <si>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</si>
  <si>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</si>
  <si>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</si>
  <si>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</si>
  <si>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</si>
  <si>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</si>
  <si>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</si>
  <si>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</si>
  <si>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</si>
  <si>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</si>
  <si>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</si>
  <si>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</si>
  <si>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</si>
  <si>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</si>
  <si>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</si>
  <si>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</si>
  <si>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</si>
  <si>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</si>
  <si>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</si>
  <si>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</si>
  <si>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</si>
  <si>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</si>
  <si>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</si>
  <si>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</si>
  <si>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</si>
  <si>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</si>
  <si>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</si>
  <si>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</si>
  <si>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</si>
  <si>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</si>
  <si>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</si>
  <si>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</si>
  <si>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</si>
  <si>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</si>
  <si>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</si>
  <si>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</si>
  <si>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</si>
  <si>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</si>
  <si>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</si>
  <si>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</si>
  <si>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</si>
  <si>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</si>
  <si>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</si>
  <si>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</si>
  <si>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</si>
  <si>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</si>
  <si>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</si>
  <si>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</si>
  <si>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</si>
  <si>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</si>
  <si>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</si>
  <si>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</si>
  <si>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</si>
  <si>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</si>
  <si>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</si>
  <si>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</si>
  <si>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</si>
  <si>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</si>
  <si>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</si>
  <si>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</si>
  <si>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</si>
  <si>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</si>
  <si>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</si>
  <si>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</si>
  <si>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</si>
  <si>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</si>
  <si>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</si>
  <si>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</si>
  <si>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</si>
  <si>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</si>
  <si>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</si>
  <si>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</si>
  <si>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</si>
  <si>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</si>
  <si>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</si>
  <si>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</si>
  <si>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</si>
  <si>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</si>
  <si>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</si>
  <si>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</si>
  <si>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</si>
  <si>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</si>
  <si>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</si>
  <si>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</si>
  <si>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</si>
  <si>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</si>
  <si>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</si>
  <si>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</si>
  <si>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</si>
  <si>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</si>
  <si>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</si>
  <si>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</si>
  <si>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</si>
  <si>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</si>
  <si>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</si>
  <si>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</si>
  <si>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Redes eléctricas S.A.</t>
  </si>
  <si>
    <t>Ingeniero Mecatrónico.</t>
  </si>
  <si>
    <t>Leonardo Reina</t>
  </si>
  <si>
    <t>Si, pero se deben realizar con mejores herramiestas.</t>
  </si>
  <si>
    <t>La falta de recuersos humanos y físicos.</t>
  </si>
  <si>
    <t>Contratación de más personal, compra de equipos, mayor infreestructura.</t>
  </si>
  <si>
    <t>Que se realice bien de pricncipio a fin.</t>
  </si>
  <si>
    <t>En la planeación, ejecucución, dirección, entrega, capacitación y entrega del proyecto.</t>
  </si>
  <si>
    <t>No provee el tiempo suficiente.</t>
  </si>
  <si>
    <t xml:space="preserve">Se evalúan los reisgos, pero hay que resolverlos a medida que se van presentando.  </t>
  </si>
  <si>
    <t>Si, en la plataforma del sistema de calidad esta el procedimiento.</t>
  </si>
  <si>
    <t>Si las registra, pero no se les tiene encuenta para no repetir los errores.</t>
  </si>
  <si>
    <t>Si. A su manera.</t>
  </si>
  <si>
    <t>Una matriz que provee la parte comercial.</t>
  </si>
  <si>
    <t>Si, por medio de informes semanales de avances.</t>
  </si>
  <si>
    <t>Si. Se habla con los comerciales y ellos con los clientes.</t>
  </si>
  <si>
    <t xml:space="preserve">Se habla con los interesados y el cliente para resolver los problemas, hasta que llegamos a las soluciones que nos benefician a todos. </t>
  </si>
  <si>
    <t>Devin Viafara</t>
  </si>
  <si>
    <t>Jefe de iluminación</t>
  </si>
  <si>
    <t>No. Mis opiniones no son teniedas presente para este tipo de 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</si>
</sst>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2"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b/>
      <sz val="11"/>
      <color theme="1"/>
      <name val="Calibri"/>
      <family val="2"/>
      <scheme val="minor"/>
    </font>
    <font>
      <b/>
      <sz val="11"/>
      <color indexed="8"/>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0" fillId="0" borderId="0" xfId="0" applyBorder="1" applyAlignment="1">
      <alignment vertical="center"/>
    </xf>
    <xf numFmtId="0" fontId="9" fillId="0" borderId="0" xfId="0" applyFont="1" applyBorder="1" applyAlignment="1" applyProtection="1">
      <alignment horizontal="right" vertical="center" wrapText="1"/>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8" xfId="0" applyFont="1" applyFill="1" applyBorder="1" applyAlignment="1">
      <alignment horizontal="center" vertical="center" wrapText="1"/>
    </xf>
    <xf numFmtId="0" fontId="12"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4"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Fill="1" applyBorder="1" applyAlignment="1">
      <alignment horizontal="center" vertical="center" wrapText="1"/>
    </xf>
    <xf numFmtId="0" fontId="3" fillId="0" borderId="11" xfId="0" applyFont="1" applyFill="1" applyBorder="1" applyAlignment="1" applyProtection="1">
      <alignment horizontal="center" vertical="center" wrapText="1"/>
      <protection locked="0"/>
    </xf>
    <xf numFmtId="0" fontId="8" fillId="0" borderId="0" xfId="0" applyFont="1" applyAlignment="1">
      <alignment vertical="center"/>
    </xf>
    <xf numFmtId="0" fontId="6" fillId="0" borderId="0" xfId="0" applyFont="1" applyAlignment="1">
      <alignment vertical="center" wrapText="1"/>
    </xf>
    <xf numFmtId="0" fontId="6" fillId="0" borderId="8" xfId="0" applyFont="1" applyBorder="1" applyAlignment="1">
      <alignment vertical="center" wrapText="1"/>
    </xf>
    <xf numFmtId="0" fontId="16" fillId="0" borderId="7" xfId="0" applyFont="1" applyBorder="1" applyAlignment="1">
      <alignment horizontal="center" vertical="center" wrapText="1"/>
    </xf>
    <xf numFmtId="0" fontId="3" fillId="0" borderId="0" xfId="0" applyFont="1" applyAlignment="1">
      <alignment horizontal="right" vertical="center" wrapText="1"/>
    </xf>
    <xf numFmtId="0" fontId="6" fillId="0" borderId="19" xfId="0" applyFont="1" applyBorder="1" applyAlignment="1">
      <alignment vertical="center" wrapText="1"/>
    </xf>
    <xf numFmtId="0" fontId="6" fillId="0" borderId="7" xfId="0" applyFont="1" applyBorder="1" applyAlignment="1">
      <alignment horizontal="center" vertical="center" wrapText="1"/>
    </xf>
    <xf numFmtId="0" fontId="2" fillId="0" borderId="0" xfId="0" applyFont="1" applyAlignment="1">
      <alignment horizontal="right" vertical="center" wrapText="1"/>
    </xf>
    <xf numFmtId="164" fontId="5" fillId="3" borderId="20" xfId="0" applyNumberFormat="1" applyFont="1" applyFill="1" applyBorder="1" applyAlignment="1">
      <alignment horizontal="center" vertical="center"/>
    </xf>
    <xf numFmtId="164" fontId="8"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16" fillId="0" borderId="0" xfId="0" applyFont="1" applyAlignment="1">
      <alignment horizontal="center" vertical="center" wrapText="1"/>
    </xf>
    <xf numFmtId="0" fontId="9" fillId="5"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0" fillId="3" borderId="1"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2" fillId="0" borderId="0" xfId="0" applyFont="1" applyAlignment="1">
      <alignment vertical="center" wrapText="1"/>
    </xf>
    <xf numFmtId="0" fontId="21" fillId="6" borderId="1" xfId="0" applyFont="1" applyFill="1" applyBorder="1" applyAlignment="1">
      <alignment horizontal="center" vertical="center"/>
    </xf>
    <xf numFmtId="0" fontId="15" fillId="0" borderId="1" xfId="0" applyFont="1" applyBorder="1" applyAlignment="1" applyProtection="1">
      <alignment horizontal="center" vertical="center" wrapText="1"/>
      <protection locked="0"/>
    </xf>
    <xf numFmtId="0" fontId="9" fillId="5" borderId="1" xfId="0" applyFont="1" applyFill="1" applyBorder="1" applyAlignment="1">
      <alignment horizontal="center" vertical="center" wrapText="1"/>
    </xf>
    <xf numFmtId="0" fontId="3" fillId="3" borderId="3" xfId="0" applyFont="1"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0" borderId="23" xfId="0" applyFont="1" applyFill="1" applyBorder="1" applyAlignment="1">
      <alignment vertical="center" wrapText="1"/>
    </xf>
    <xf numFmtId="0" fontId="3" fillId="0" borderId="3" xfId="0" applyFont="1" applyFill="1" applyBorder="1" applyAlignment="1">
      <alignment vertical="center" wrapText="1"/>
    </xf>
    <xf numFmtId="0" fontId="10" fillId="0" borderId="29" xfId="0" applyFont="1" applyBorder="1" applyAlignment="1">
      <alignment vertical="center" wrapText="1"/>
    </xf>
    <xf numFmtId="0" fontId="10"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9" fillId="0" borderId="0" xfId="0" applyFont="1" applyBorder="1" applyAlignment="1" applyProtection="1">
      <alignment horizontal="left" vertical="center" wrapText="1"/>
    </xf>
    <xf numFmtId="0" fontId="6"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7" fillId="0" borderId="16"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 fillId="0" borderId="0" xfId="0" applyFont="1" applyBorder="1" applyAlignment="1" applyProtection="1">
      <alignment vertical="center" wrapText="1"/>
      <protection locked="0"/>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6" fillId="0" borderId="5"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3" borderId="25"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6" fillId="0" borderId="0" xfId="0" applyFont="1" applyAlignment="1">
      <alignment horizontal="left" vertical="center" wrapText="1"/>
    </xf>
    <xf numFmtId="0" fontId="2" fillId="0" borderId="27"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18" fillId="0" borderId="4"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7" fillId="3" borderId="4" xfId="0" applyFont="1" applyFill="1" applyBorder="1" applyAlignment="1">
      <alignment vertical="center" wrapText="1"/>
    </xf>
    <xf numFmtId="0" fontId="17" fillId="3" borderId="12" xfId="0" applyFont="1" applyFill="1" applyBorder="1" applyAlignment="1">
      <alignment vertical="center" wrapText="1"/>
    </xf>
    <xf numFmtId="0" fontId="2" fillId="0" borderId="4"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12" xfId="0" applyBorder="1" applyAlignment="1" applyProtection="1">
      <alignment vertical="center" wrapText="1"/>
      <protection locked="0"/>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0" fillId="0" borderId="4" xfId="0" applyFill="1" applyBorder="1" applyAlignment="1">
      <alignment vertical="center" wrapText="1"/>
    </xf>
    <xf numFmtId="0" fontId="0" fillId="0" borderId="2" xfId="0" applyFill="1" applyBorder="1" applyAlignment="1">
      <alignment vertical="center" wrapText="1"/>
    </xf>
    <xf numFmtId="0" fontId="0" fillId="0" borderId="28" xfId="0" applyFill="1" applyBorder="1" applyAlignment="1">
      <alignment vertical="center" wrapText="1"/>
    </xf>
    <xf numFmtId="0" fontId="0" fillId="0" borderId="24" xfId="0" applyFill="1" applyBorder="1" applyAlignment="1">
      <alignment vertical="center" wrapText="1"/>
    </xf>
    <xf numFmtId="0" fontId="0" fillId="0" borderId="5" xfId="0" applyFont="1" applyBorder="1" applyAlignment="1">
      <alignment horizontal="left" vertical="center"/>
    </xf>
    <xf numFmtId="0" fontId="2" fillId="0" borderId="5" xfId="0" applyFont="1" applyBorder="1" applyAlignment="1" applyProtection="1">
      <alignment vertical="center" wrapText="1"/>
      <protection locked="0"/>
    </xf>
    <xf numFmtId="0" fontId="0" fillId="0" borderId="5" xfId="0" applyBorder="1" applyAlignment="1">
      <alignment vertical="center"/>
    </xf>
    <xf numFmtId="0" fontId="1" fillId="2" borderId="14" xfId="0" applyFont="1" applyFill="1" applyBorder="1" applyAlignment="1">
      <alignment horizontal="center" vertical="center" wrapText="1"/>
    </xf>
    <xf numFmtId="0" fontId="9"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9"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54296875" style="1" customWidth="1"/>
    <col min="3" max="3" width="13.453125" style="2" customWidth="1"/>
    <col min="4" max="4" width="6.81640625" style="2" customWidth="1"/>
    <col min="5" max="5" width="47.453125" style="1" customWidth="1"/>
    <col min="6" max="6" width="4.54296875" style="7"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3" t="s">
        <v>116</v>
      </c>
      <c r="B3" s="17" t="s">
        <v>117</v>
      </c>
      <c r="C3" s="13" t="s">
        <v>115</v>
      </c>
      <c r="D3" s="13" t="s">
        <v>14</v>
      </c>
      <c r="E3" s="13" t="s">
        <v>114</v>
      </c>
      <c r="G3" s="13" t="s">
        <v>103</v>
      </c>
      <c r="H3" s="13" t="s">
        <v>64</v>
      </c>
      <c r="I3" s="13" t="s">
        <v>13</v>
      </c>
      <c r="K3" s="23" t="s">
        <v>119</v>
      </c>
      <c r="L3" s="7" t="s">
        <v>118</v>
      </c>
    </row>
    <row r="4" spans="1:13" x14ac:dyDescent="0.35">
      <c r="A4" s="22">
        <v>1</v>
      </c>
      <c r="B4" s="18" t="s">
        <v>15</v>
      </c>
      <c r="C4" s="19">
        <f>IFERROR(_xlfn.XMATCH(E4,$B$4:$B$83,0,1),"Not included")</f>
        <v>1</v>
      </c>
      <c r="D4" s="19">
        <v>1</v>
      </c>
      <c r="E4" s="18" t="s">
        <v>15</v>
      </c>
      <c r="G4" s="20">
        <f>IFERROR(_xlfn.XMATCH(B4,$E$4:$E$83,0,1),"Not include")</f>
        <v>1</v>
      </c>
      <c r="H4" s="15" t="s">
        <v>3</v>
      </c>
      <c r="I4" s="14" t="s">
        <v>65</v>
      </c>
    </row>
    <row r="5" spans="1:13" ht="20" x14ac:dyDescent="0.35">
      <c r="A5" s="22">
        <v>2</v>
      </c>
      <c r="B5" s="18" t="s">
        <v>72</v>
      </c>
      <c r="C5" s="19">
        <f>IFERROR(_xlfn.XMATCH(E5,$B$4:$B$83,0,1),"Not included")</f>
        <v>3</v>
      </c>
      <c r="D5" s="19">
        <v>2</v>
      </c>
      <c r="E5" s="18" t="s">
        <v>16</v>
      </c>
      <c r="G5" s="20" t="str">
        <f t="shared" ref="G5:G68" si="0">IFERROR(_xlfn.XMATCH(B5,$E$4:$E$83,0,1),"Not include")</f>
        <v>Not include</v>
      </c>
      <c r="H5" s="15" t="s">
        <v>1</v>
      </c>
      <c r="I5" s="14" t="s">
        <v>66</v>
      </c>
      <c r="K5" s="26" t="s">
        <v>121</v>
      </c>
      <c r="L5" s="15" t="s">
        <v>120</v>
      </c>
      <c r="M5" s="7"/>
    </row>
    <row r="6" spans="1:13" ht="20" x14ac:dyDescent="0.35">
      <c r="A6" s="22">
        <v>3</v>
      </c>
      <c r="B6" s="18" t="s">
        <v>16</v>
      </c>
      <c r="C6" s="19">
        <f t="shared" ref="C6:C68" si="1">IFERROR(_xlfn.XMATCH(E6,$B$4:$B$83,0,1),"Not included")</f>
        <v>4</v>
      </c>
      <c r="D6" s="19">
        <v>3</v>
      </c>
      <c r="E6" s="18" t="s">
        <v>17</v>
      </c>
      <c r="G6" s="20">
        <f t="shared" si="0"/>
        <v>2</v>
      </c>
      <c r="H6" s="15" t="s">
        <v>0</v>
      </c>
      <c r="I6" s="16" t="s">
        <v>71</v>
      </c>
      <c r="K6" s="24" t="s">
        <v>68</v>
      </c>
      <c r="L6" s="25">
        <v>5</v>
      </c>
      <c r="M6" s="7"/>
    </row>
    <row r="7" spans="1:13" ht="30" x14ac:dyDescent="0.35">
      <c r="A7" s="22">
        <v>4</v>
      </c>
      <c r="B7" s="18" t="s">
        <v>17</v>
      </c>
      <c r="C7" s="19">
        <f t="shared" si="1"/>
        <v>6</v>
      </c>
      <c r="D7" s="19">
        <v>4</v>
      </c>
      <c r="E7" s="18" t="s">
        <v>18</v>
      </c>
      <c r="G7" s="20">
        <f t="shared" si="0"/>
        <v>3</v>
      </c>
      <c r="H7" s="15" t="s">
        <v>0</v>
      </c>
      <c r="I7" s="14" t="s">
        <v>189</v>
      </c>
      <c r="K7" s="24" t="s">
        <v>69</v>
      </c>
      <c r="L7" s="25">
        <v>6</v>
      </c>
      <c r="M7" s="7"/>
    </row>
    <row r="8" spans="1:13" ht="20" x14ac:dyDescent="0.35">
      <c r="A8" s="22">
        <v>5</v>
      </c>
      <c r="B8" s="18" t="s">
        <v>73</v>
      </c>
      <c r="C8" s="19">
        <f t="shared" si="1"/>
        <v>7</v>
      </c>
      <c r="D8" s="19">
        <v>5</v>
      </c>
      <c r="E8" s="18" t="s">
        <v>19</v>
      </c>
      <c r="G8" s="20" t="str">
        <f t="shared" si="0"/>
        <v>Not include</v>
      </c>
      <c r="H8" s="15" t="s">
        <v>0</v>
      </c>
      <c r="I8" s="14" t="s">
        <v>67</v>
      </c>
      <c r="K8" s="24" t="s">
        <v>71</v>
      </c>
      <c r="L8" s="25">
        <v>5</v>
      </c>
      <c r="M8" s="7"/>
    </row>
    <row r="9" spans="1:13" ht="30" x14ac:dyDescent="0.35">
      <c r="A9" s="22">
        <v>6</v>
      </c>
      <c r="B9" s="18" t="s">
        <v>18</v>
      </c>
      <c r="C9" s="19">
        <f t="shared" si="1"/>
        <v>8</v>
      </c>
      <c r="D9" s="19">
        <v>6</v>
      </c>
      <c r="E9" s="18" t="s">
        <v>20</v>
      </c>
      <c r="G9" s="20">
        <f t="shared" si="0"/>
        <v>4</v>
      </c>
      <c r="H9" s="15" t="s">
        <v>1</v>
      </c>
      <c r="I9" s="14" t="s">
        <v>68</v>
      </c>
      <c r="K9" s="24" t="s">
        <v>189</v>
      </c>
      <c r="L9" s="25">
        <v>7</v>
      </c>
      <c r="M9" s="7"/>
    </row>
    <row r="10" spans="1:13" ht="30" x14ac:dyDescent="0.35">
      <c r="A10" s="22">
        <v>7</v>
      </c>
      <c r="B10" s="18" t="s">
        <v>19</v>
      </c>
      <c r="C10" s="19">
        <f t="shared" si="1"/>
        <v>9</v>
      </c>
      <c r="D10" s="19">
        <v>7</v>
      </c>
      <c r="E10" s="18" t="s">
        <v>21</v>
      </c>
      <c r="G10" s="20">
        <f t="shared" si="0"/>
        <v>5</v>
      </c>
      <c r="H10" s="15" t="s">
        <v>1</v>
      </c>
      <c r="I10" s="16" t="s">
        <v>70</v>
      </c>
      <c r="K10" s="24" t="s">
        <v>67</v>
      </c>
      <c r="L10" s="25">
        <v>7</v>
      </c>
      <c r="M10" s="7"/>
    </row>
    <row r="11" spans="1:13" ht="20" x14ac:dyDescent="0.35">
      <c r="A11" s="22">
        <v>8</v>
      </c>
      <c r="B11" s="18" t="s">
        <v>20</v>
      </c>
      <c r="C11" s="19">
        <f t="shared" si="1"/>
        <v>10</v>
      </c>
      <c r="D11" s="19">
        <v>8</v>
      </c>
      <c r="E11" s="18" t="s">
        <v>22</v>
      </c>
      <c r="G11" s="20">
        <f t="shared" si="0"/>
        <v>6</v>
      </c>
      <c r="H11" s="15" t="s">
        <v>2</v>
      </c>
      <c r="I11" s="16" t="s">
        <v>69</v>
      </c>
      <c r="K11" s="24" t="s">
        <v>70</v>
      </c>
      <c r="L11" s="25">
        <v>7</v>
      </c>
      <c r="M11" s="7"/>
    </row>
    <row r="12" spans="1:13" ht="30" x14ac:dyDescent="0.35">
      <c r="A12" s="22">
        <v>9</v>
      </c>
      <c r="B12" s="18" t="s">
        <v>21</v>
      </c>
      <c r="C12" s="19">
        <f t="shared" si="1"/>
        <v>13</v>
      </c>
      <c r="D12" s="19">
        <v>9</v>
      </c>
      <c r="E12" s="18" t="s">
        <v>23</v>
      </c>
      <c r="G12" s="20">
        <f t="shared" si="0"/>
        <v>7</v>
      </c>
      <c r="H12" s="15" t="s">
        <v>0</v>
      </c>
      <c r="I12" s="14" t="s">
        <v>67</v>
      </c>
      <c r="K12" s="24" t="s">
        <v>65</v>
      </c>
      <c r="L12" s="25">
        <v>8</v>
      </c>
      <c r="M12" s="7"/>
    </row>
    <row r="13" spans="1:13" ht="20" x14ac:dyDescent="0.35">
      <c r="A13" s="22">
        <v>10</v>
      </c>
      <c r="B13" s="18" t="s">
        <v>22</v>
      </c>
      <c r="C13" s="19">
        <f t="shared" si="1"/>
        <v>14</v>
      </c>
      <c r="D13" s="19">
        <v>10</v>
      </c>
      <c r="E13" s="18" t="s">
        <v>24</v>
      </c>
      <c r="G13" s="20">
        <f t="shared" si="0"/>
        <v>8</v>
      </c>
      <c r="H13" s="15" t="s">
        <v>3</v>
      </c>
      <c r="I13" s="14" t="s">
        <v>189</v>
      </c>
      <c r="K13" s="24" t="s">
        <v>66</v>
      </c>
      <c r="L13" s="25">
        <v>5</v>
      </c>
      <c r="M13" s="7"/>
    </row>
    <row r="14" spans="1:13" ht="50" x14ac:dyDescent="0.35">
      <c r="A14" s="22">
        <v>11</v>
      </c>
      <c r="B14" s="18" t="s">
        <v>74</v>
      </c>
      <c r="C14" s="19">
        <f t="shared" si="1"/>
        <v>15</v>
      </c>
      <c r="D14" s="19">
        <v>11</v>
      </c>
      <c r="E14" s="18" t="s">
        <v>25</v>
      </c>
      <c r="G14" s="20" t="str">
        <f t="shared" si="0"/>
        <v>Not include</v>
      </c>
      <c r="H14" s="15" t="s">
        <v>2</v>
      </c>
      <c r="I14" s="16" t="s">
        <v>71</v>
      </c>
      <c r="K14" s="24" t="s">
        <v>122</v>
      </c>
      <c r="L14" s="25">
        <v>50</v>
      </c>
      <c r="M14" s="7"/>
    </row>
    <row r="15" spans="1:13" ht="20" x14ac:dyDescent="0.35">
      <c r="A15" s="22">
        <v>12</v>
      </c>
      <c r="B15" s="18" t="s">
        <v>75</v>
      </c>
      <c r="C15" s="19">
        <f t="shared" si="1"/>
        <v>17</v>
      </c>
      <c r="D15" s="19">
        <v>12</v>
      </c>
      <c r="E15" s="18" t="s">
        <v>26</v>
      </c>
      <c r="G15" s="20" t="str">
        <f t="shared" si="0"/>
        <v>Not include</v>
      </c>
      <c r="H15" s="15" t="s">
        <v>0</v>
      </c>
      <c r="I15" s="16" t="s">
        <v>69</v>
      </c>
      <c r="K15" s="7"/>
      <c r="L15" s="7"/>
      <c r="M15" s="7"/>
    </row>
    <row r="16" spans="1:13" ht="30" x14ac:dyDescent="0.35">
      <c r="A16" s="22">
        <v>13</v>
      </c>
      <c r="B16" s="18" t="s">
        <v>23</v>
      </c>
      <c r="C16" s="19">
        <f t="shared" si="1"/>
        <v>18</v>
      </c>
      <c r="D16" s="19">
        <v>13</v>
      </c>
      <c r="E16" s="18" t="s">
        <v>27</v>
      </c>
      <c r="G16" s="20">
        <f t="shared" si="0"/>
        <v>9</v>
      </c>
      <c r="H16" s="15" t="s">
        <v>1</v>
      </c>
      <c r="I16" s="14" t="s">
        <v>68</v>
      </c>
      <c r="K16" s="7"/>
      <c r="L16" s="7"/>
      <c r="M16" s="7"/>
    </row>
    <row r="17" spans="1:13" ht="20" x14ac:dyDescent="0.35">
      <c r="A17" s="22">
        <v>14</v>
      </c>
      <c r="B17" s="18" t="s">
        <v>24</v>
      </c>
      <c r="C17" s="19">
        <f t="shared" si="1"/>
        <v>21</v>
      </c>
      <c r="D17" s="19">
        <v>14</v>
      </c>
      <c r="E17" s="18" t="s">
        <v>28</v>
      </c>
      <c r="G17" s="20">
        <f t="shared" si="0"/>
        <v>10</v>
      </c>
      <c r="H17" s="15" t="s">
        <v>2</v>
      </c>
      <c r="I17" s="16" t="s">
        <v>70</v>
      </c>
      <c r="K17" s="7"/>
      <c r="L17" s="7"/>
      <c r="M17" s="7"/>
    </row>
    <row r="18" spans="1:13" ht="30" x14ac:dyDescent="0.35">
      <c r="A18" s="22">
        <v>15</v>
      </c>
      <c r="B18" s="18" t="s">
        <v>25</v>
      </c>
      <c r="C18" s="19">
        <f t="shared" si="1"/>
        <v>22</v>
      </c>
      <c r="D18" s="19">
        <v>15</v>
      </c>
      <c r="E18" s="18" t="s">
        <v>29</v>
      </c>
      <c r="G18" s="20">
        <f t="shared" si="0"/>
        <v>11</v>
      </c>
      <c r="H18" s="15" t="s">
        <v>3</v>
      </c>
      <c r="I18" s="14" t="s">
        <v>67</v>
      </c>
      <c r="K18" s="7"/>
      <c r="L18" s="7"/>
      <c r="M18" s="7"/>
    </row>
    <row r="19" spans="1:13" ht="30" x14ac:dyDescent="0.35">
      <c r="A19" s="22">
        <v>16</v>
      </c>
      <c r="B19" s="18" t="s">
        <v>76</v>
      </c>
      <c r="C19" s="19">
        <f t="shared" si="1"/>
        <v>25</v>
      </c>
      <c r="D19" s="19">
        <v>16</v>
      </c>
      <c r="E19" s="18" t="s">
        <v>30</v>
      </c>
      <c r="G19" s="20" t="str">
        <f t="shared" si="0"/>
        <v>Not include</v>
      </c>
      <c r="H19" s="15" t="s">
        <v>0</v>
      </c>
      <c r="I19" s="14" t="s">
        <v>65</v>
      </c>
      <c r="K19" s="7"/>
      <c r="L19" s="7"/>
      <c r="M19" s="7"/>
    </row>
    <row r="20" spans="1:13" ht="20" x14ac:dyDescent="0.35">
      <c r="A20" s="22">
        <v>17</v>
      </c>
      <c r="B20" s="18" t="s">
        <v>26</v>
      </c>
      <c r="C20" s="19">
        <f t="shared" si="1"/>
        <v>26</v>
      </c>
      <c r="D20" s="19">
        <v>17</v>
      </c>
      <c r="E20" s="18" t="s">
        <v>77</v>
      </c>
      <c r="G20" s="20">
        <f t="shared" si="0"/>
        <v>12</v>
      </c>
      <c r="H20" s="15" t="s">
        <v>2</v>
      </c>
      <c r="I20" s="14" t="s">
        <v>66</v>
      </c>
      <c r="K20" s="7"/>
      <c r="L20" s="7"/>
      <c r="M20" s="7"/>
    </row>
    <row r="21" spans="1:13" ht="20" x14ac:dyDescent="0.35">
      <c r="A21" s="22">
        <v>18</v>
      </c>
      <c r="B21" s="18" t="s">
        <v>27</v>
      </c>
      <c r="C21" s="19">
        <f t="shared" si="1"/>
        <v>27</v>
      </c>
      <c r="D21" s="19">
        <v>18</v>
      </c>
      <c r="E21" s="18" t="s">
        <v>31</v>
      </c>
      <c r="G21" s="20">
        <f t="shared" si="0"/>
        <v>13</v>
      </c>
      <c r="H21" s="15" t="s">
        <v>0</v>
      </c>
      <c r="I21" s="14" t="s">
        <v>189</v>
      </c>
      <c r="K21" s="7"/>
      <c r="L21" s="7"/>
      <c r="M21" s="7"/>
    </row>
    <row r="22" spans="1:13" ht="50" x14ac:dyDescent="0.35">
      <c r="A22" s="22">
        <v>19</v>
      </c>
      <c r="B22" s="18" t="s">
        <v>78</v>
      </c>
      <c r="C22" s="19">
        <f t="shared" si="1"/>
        <v>28</v>
      </c>
      <c r="D22" s="19">
        <v>19</v>
      </c>
      <c r="E22" s="18" t="s">
        <v>32</v>
      </c>
      <c r="G22" s="20" t="str">
        <f t="shared" si="0"/>
        <v>Not include</v>
      </c>
      <c r="H22" s="15" t="s">
        <v>3</v>
      </c>
      <c r="I22" s="14" t="s">
        <v>67</v>
      </c>
      <c r="K22" s="7"/>
      <c r="L22" s="7"/>
      <c r="M22" s="7"/>
    </row>
    <row r="23" spans="1:13" ht="20" x14ac:dyDescent="0.35">
      <c r="A23" s="22">
        <v>20</v>
      </c>
      <c r="B23" s="18" t="s">
        <v>79</v>
      </c>
      <c r="C23" s="19">
        <f t="shared" si="1"/>
        <v>31</v>
      </c>
      <c r="D23" s="19">
        <v>20</v>
      </c>
      <c r="E23" s="18" t="s">
        <v>33</v>
      </c>
      <c r="G23" s="20" t="str">
        <f t="shared" si="0"/>
        <v>Not include</v>
      </c>
      <c r="H23" s="15" t="s">
        <v>1</v>
      </c>
      <c r="I23" s="16" t="s">
        <v>71</v>
      </c>
      <c r="K23" s="7"/>
      <c r="L23" s="7"/>
    </row>
    <row r="24" spans="1:13" ht="30" x14ac:dyDescent="0.35">
      <c r="A24" s="22">
        <v>21</v>
      </c>
      <c r="B24" s="18" t="s">
        <v>28</v>
      </c>
      <c r="C24" s="19">
        <f t="shared" si="1"/>
        <v>34</v>
      </c>
      <c r="D24" s="19">
        <v>21</v>
      </c>
      <c r="E24" s="18" t="s">
        <v>34</v>
      </c>
      <c r="G24" s="20">
        <f t="shared" si="0"/>
        <v>14</v>
      </c>
      <c r="H24" s="15" t="s">
        <v>2</v>
      </c>
      <c r="I24" s="14" t="s">
        <v>65</v>
      </c>
      <c r="K24" s="7"/>
      <c r="L24" s="7"/>
    </row>
    <row r="25" spans="1:13" ht="30" x14ac:dyDescent="0.35">
      <c r="A25" s="22">
        <v>22</v>
      </c>
      <c r="B25" s="18" t="s">
        <v>29</v>
      </c>
      <c r="C25" s="19">
        <f t="shared" si="1"/>
        <v>35</v>
      </c>
      <c r="D25" s="19">
        <v>22</v>
      </c>
      <c r="E25" s="18" t="s">
        <v>35</v>
      </c>
      <c r="G25" s="20">
        <f t="shared" si="0"/>
        <v>15</v>
      </c>
      <c r="H25" s="15" t="s">
        <v>3</v>
      </c>
      <c r="I25" s="16" t="s">
        <v>69</v>
      </c>
      <c r="K25" s="7"/>
      <c r="L25" s="7"/>
    </row>
    <row r="26" spans="1:13" ht="30" x14ac:dyDescent="0.35">
      <c r="A26" s="22">
        <v>23</v>
      </c>
      <c r="B26" s="18" t="s">
        <v>80</v>
      </c>
      <c r="C26" s="19">
        <f t="shared" si="1"/>
        <v>36</v>
      </c>
      <c r="D26" s="19">
        <v>23</v>
      </c>
      <c r="E26" s="18" t="s">
        <v>36</v>
      </c>
      <c r="G26" s="20" t="str">
        <f t="shared" si="0"/>
        <v>Not include</v>
      </c>
      <c r="H26" s="15" t="s">
        <v>1</v>
      </c>
      <c r="I26" s="14" t="s">
        <v>68</v>
      </c>
      <c r="K26" s="7"/>
      <c r="L26" s="7"/>
    </row>
    <row r="27" spans="1:13" x14ac:dyDescent="0.35">
      <c r="A27" s="22">
        <v>24</v>
      </c>
      <c r="B27" s="18" t="s">
        <v>81</v>
      </c>
      <c r="C27" s="19">
        <f t="shared" si="1"/>
        <v>38</v>
      </c>
      <c r="D27" s="19">
        <v>24</v>
      </c>
      <c r="E27" s="18" t="s">
        <v>37</v>
      </c>
      <c r="G27" s="20" t="str">
        <f t="shared" si="0"/>
        <v>Not include</v>
      </c>
      <c r="H27" s="15" t="s">
        <v>3</v>
      </c>
      <c r="I27" s="14" t="s">
        <v>66</v>
      </c>
      <c r="K27" s="7"/>
      <c r="L27" s="7"/>
    </row>
    <row r="28" spans="1:13" ht="20" x14ac:dyDescent="0.35">
      <c r="A28" s="22">
        <v>25</v>
      </c>
      <c r="B28" s="18" t="s">
        <v>30</v>
      </c>
      <c r="C28" s="19">
        <f t="shared" si="1"/>
        <v>39</v>
      </c>
      <c r="D28" s="19">
        <v>25</v>
      </c>
      <c r="E28" s="18" t="s">
        <v>38</v>
      </c>
      <c r="G28" s="20">
        <f t="shared" si="0"/>
        <v>16</v>
      </c>
      <c r="H28" s="15" t="s">
        <v>1</v>
      </c>
      <c r="I28" s="16" t="s">
        <v>70</v>
      </c>
      <c r="K28" s="7"/>
      <c r="L28" s="7"/>
    </row>
    <row r="29" spans="1:13" ht="20" x14ac:dyDescent="0.35">
      <c r="A29" s="22">
        <v>26</v>
      </c>
      <c r="B29" s="18" t="s">
        <v>77</v>
      </c>
      <c r="C29" s="19">
        <f t="shared" si="1"/>
        <v>41</v>
      </c>
      <c r="D29" s="19">
        <v>26</v>
      </c>
      <c r="E29" s="18" t="s">
        <v>39</v>
      </c>
      <c r="G29" s="20">
        <f t="shared" si="0"/>
        <v>17</v>
      </c>
      <c r="H29" s="15" t="s">
        <v>2</v>
      </c>
      <c r="I29" s="14" t="s">
        <v>189</v>
      </c>
      <c r="K29" s="7"/>
      <c r="L29" s="7"/>
    </row>
    <row r="30" spans="1:13" ht="20" x14ac:dyDescent="0.35">
      <c r="A30" s="22">
        <v>27</v>
      </c>
      <c r="B30" s="18" t="s">
        <v>31</v>
      </c>
      <c r="C30" s="19">
        <f t="shared" si="1"/>
        <v>45</v>
      </c>
      <c r="D30" s="19">
        <v>27</v>
      </c>
      <c r="E30" s="18" t="s">
        <v>40</v>
      </c>
      <c r="G30" s="20">
        <f t="shared" si="0"/>
        <v>18</v>
      </c>
      <c r="H30" s="15" t="s">
        <v>1</v>
      </c>
      <c r="I30" s="14" t="s">
        <v>65</v>
      </c>
      <c r="K30" s="7"/>
      <c r="L30" s="7"/>
    </row>
    <row r="31" spans="1:13" ht="40" x14ac:dyDescent="0.35">
      <c r="A31" s="22">
        <v>28</v>
      </c>
      <c r="B31" s="18" t="s">
        <v>32</v>
      </c>
      <c r="C31" s="19">
        <f t="shared" si="1"/>
        <v>47</v>
      </c>
      <c r="D31" s="19">
        <v>28</v>
      </c>
      <c r="E31" s="18" t="s">
        <v>41</v>
      </c>
      <c r="G31" s="20">
        <f t="shared" si="0"/>
        <v>19</v>
      </c>
      <c r="H31" s="15" t="s">
        <v>0</v>
      </c>
      <c r="I31" s="14" t="s">
        <v>67</v>
      </c>
      <c r="K31" s="7"/>
      <c r="L31" s="7"/>
    </row>
    <row r="32" spans="1:13" ht="20" x14ac:dyDescent="0.35">
      <c r="A32" s="22">
        <v>29</v>
      </c>
      <c r="B32" s="18" t="s">
        <v>82</v>
      </c>
      <c r="C32" s="19">
        <f t="shared" si="1"/>
        <v>49</v>
      </c>
      <c r="D32" s="19">
        <v>29</v>
      </c>
      <c r="E32" s="18" t="s">
        <v>42</v>
      </c>
      <c r="G32" s="20" t="str">
        <f t="shared" si="0"/>
        <v>Not include</v>
      </c>
      <c r="H32" s="15" t="s">
        <v>3</v>
      </c>
      <c r="I32" s="16" t="s">
        <v>70</v>
      </c>
      <c r="K32" s="7"/>
      <c r="L32" s="7"/>
    </row>
    <row r="33" spans="1:12" ht="50" x14ac:dyDescent="0.35">
      <c r="A33" s="22">
        <v>30</v>
      </c>
      <c r="B33" s="18" t="s">
        <v>83</v>
      </c>
      <c r="C33" s="19">
        <f t="shared" si="1"/>
        <v>50</v>
      </c>
      <c r="D33" s="19">
        <v>30</v>
      </c>
      <c r="E33" s="18" t="s">
        <v>113</v>
      </c>
      <c r="G33" s="20" t="str">
        <f t="shared" si="0"/>
        <v>Not include</v>
      </c>
      <c r="H33" s="15" t="s">
        <v>1</v>
      </c>
      <c r="I33" s="16" t="s">
        <v>71</v>
      </c>
      <c r="K33" s="7"/>
      <c r="L33" s="7"/>
    </row>
    <row r="34" spans="1:12" x14ac:dyDescent="0.35">
      <c r="A34" s="22">
        <v>31</v>
      </c>
      <c r="B34" s="18" t="s">
        <v>33</v>
      </c>
      <c r="C34" s="19">
        <f t="shared" si="1"/>
        <v>51</v>
      </c>
      <c r="D34" s="19">
        <v>31</v>
      </c>
      <c r="E34" s="18" t="s">
        <v>43</v>
      </c>
      <c r="G34" s="20">
        <f t="shared" si="0"/>
        <v>20</v>
      </c>
      <c r="H34" s="15" t="s">
        <v>2</v>
      </c>
      <c r="I34" s="14" t="s">
        <v>66</v>
      </c>
      <c r="K34" s="7"/>
      <c r="L34" s="7"/>
    </row>
    <row r="35" spans="1:12" ht="30" x14ac:dyDescent="0.35">
      <c r="A35" s="22">
        <v>32</v>
      </c>
      <c r="B35" s="18" t="s">
        <v>84</v>
      </c>
      <c r="C35" s="19">
        <f t="shared" si="1"/>
        <v>52</v>
      </c>
      <c r="D35" s="19">
        <v>32</v>
      </c>
      <c r="E35" s="18" t="s">
        <v>44</v>
      </c>
      <c r="G35" s="20" t="str">
        <f t="shared" si="0"/>
        <v>Not include</v>
      </c>
      <c r="H35" s="15" t="s">
        <v>0</v>
      </c>
      <c r="I35" s="14" t="s">
        <v>65</v>
      </c>
      <c r="K35" s="7"/>
      <c r="L35" s="7"/>
    </row>
    <row r="36" spans="1:12" ht="30" x14ac:dyDescent="0.35">
      <c r="A36" s="22">
        <v>33</v>
      </c>
      <c r="B36" s="18" t="s">
        <v>85</v>
      </c>
      <c r="C36" s="19">
        <f t="shared" si="1"/>
        <v>53</v>
      </c>
      <c r="D36" s="19">
        <v>33</v>
      </c>
      <c r="E36" s="18" t="s">
        <v>45</v>
      </c>
      <c r="G36" s="20" t="str">
        <f t="shared" si="0"/>
        <v>Not include</v>
      </c>
      <c r="H36" s="15" t="s">
        <v>0</v>
      </c>
      <c r="I36" s="14" t="s">
        <v>66</v>
      </c>
      <c r="K36" s="7"/>
      <c r="L36" s="7"/>
    </row>
    <row r="37" spans="1:12" ht="20" x14ac:dyDescent="0.35">
      <c r="A37" s="22">
        <v>34</v>
      </c>
      <c r="B37" s="18" t="s">
        <v>34</v>
      </c>
      <c r="C37" s="19">
        <f t="shared" si="1"/>
        <v>55</v>
      </c>
      <c r="D37" s="19">
        <v>34</v>
      </c>
      <c r="E37" s="18" t="s">
        <v>46</v>
      </c>
      <c r="G37" s="20">
        <f t="shared" si="0"/>
        <v>21</v>
      </c>
      <c r="H37" s="15" t="s">
        <v>1</v>
      </c>
      <c r="I37" s="14" t="s">
        <v>68</v>
      </c>
      <c r="K37" s="7"/>
      <c r="L37" s="7"/>
    </row>
    <row r="38" spans="1:12" x14ac:dyDescent="0.35">
      <c r="A38" s="22">
        <v>35</v>
      </c>
      <c r="B38" s="18" t="s">
        <v>35</v>
      </c>
      <c r="C38" s="19">
        <f t="shared" si="1"/>
        <v>56</v>
      </c>
      <c r="D38" s="19">
        <v>35</v>
      </c>
      <c r="E38" s="18" t="s">
        <v>47</v>
      </c>
      <c r="G38" s="20">
        <f t="shared" si="0"/>
        <v>22</v>
      </c>
      <c r="H38" s="15" t="s">
        <v>1</v>
      </c>
      <c r="I38" s="16" t="s">
        <v>71</v>
      </c>
      <c r="K38" s="7"/>
      <c r="L38" s="7"/>
    </row>
    <row r="39" spans="1:12" ht="30" x14ac:dyDescent="0.35">
      <c r="A39" s="22">
        <v>36</v>
      </c>
      <c r="B39" s="18" t="s">
        <v>36</v>
      </c>
      <c r="C39" s="19">
        <f t="shared" si="1"/>
        <v>57</v>
      </c>
      <c r="D39" s="19">
        <v>36</v>
      </c>
      <c r="E39" s="18" t="s">
        <v>48</v>
      </c>
      <c r="G39" s="20">
        <f t="shared" si="0"/>
        <v>23</v>
      </c>
      <c r="H39" s="15" t="s">
        <v>3</v>
      </c>
      <c r="I39" s="16" t="s">
        <v>69</v>
      </c>
      <c r="K39" s="7"/>
      <c r="L39" s="7"/>
    </row>
    <row r="40" spans="1:12" ht="20" x14ac:dyDescent="0.35">
      <c r="A40" s="22">
        <v>37</v>
      </c>
      <c r="B40" s="18" t="s">
        <v>86</v>
      </c>
      <c r="C40" s="19">
        <f t="shared" si="1"/>
        <v>58</v>
      </c>
      <c r="D40" s="19">
        <v>37</v>
      </c>
      <c r="E40" s="18" t="s">
        <v>49</v>
      </c>
      <c r="G40" s="20" t="str">
        <f t="shared" si="0"/>
        <v>Not include</v>
      </c>
      <c r="H40" s="15" t="s">
        <v>3</v>
      </c>
      <c r="I40" s="14" t="s">
        <v>189</v>
      </c>
      <c r="K40" s="7"/>
      <c r="L40" s="7"/>
    </row>
    <row r="41" spans="1:12" x14ac:dyDescent="0.35">
      <c r="A41" s="22">
        <v>38</v>
      </c>
      <c r="B41" s="18" t="s">
        <v>37</v>
      </c>
      <c r="C41" s="19">
        <f t="shared" si="1"/>
        <v>60</v>
      </c>
      <c r="D41" s="19">
        <v>38</v>
      </c>
      <c r="E41" s="18" t="s">
        <v>50</v>
      </c>
      <c r="G41" s="20">
        <f t="shared" si="0"/>
        <v>24</v>
      </c>
      <c r="H41" s="15" t="s">
        <v>2</v>
      </c>
      <c r="I41" s="14" t="s">
        <v>65</v>
      </c>
      <c r="K41" s="7"/>
      <c r="L41" s="7"/>
    </row>
    <row r="42" spans="1:12" ht="30" x14ac:dyDescent="0.35">
      <c r="A42" s="22">
        <v>39</v>
      </c>
      <c r="B42" s="18" t="s">
        <v>38</v>
      </c>
      <c r="C42" s="19">
        <f t="shared" si="1"/>
        <v>61</v>
      </c>
      <c r="D42" s="19">
        <v>39</v>
      </c>
      <c r="E42" s="18" t="s">
        <v>51</v>
      </c>
      <c r="G42" s="20">
        <f t="shared" si="0"/>
        <v>25</v>
      </c>
      <c r="H42" s="15" t="s">
        <v>0</v>
      </c>
      <c r="I42" s="16" t="s">
        <v>70</v>
      </c>
      <c r="K42" s="7"/>
      <c r="L42" s="7"/>
    </row>
    <row r="43" spans="1:12" ht="20" x14ac:dyDescent="0.35">
      <c r="A43" s="22">
        <v>40</v>
      </c>
      <c r="B43" s="18" t="s">
        <v>87</v>
      </c>
      <c r="C43" s="19">
        <f t="shared" si="1"/>
        <v>66</v>
      </c>
      <c r="D43" s="19">
        <v>40</v>
      </c>
      <c r="E43" s="18" t="s">
        <v>52</v>
      </c>
      <c r="G43" s="20" t="str">
        <f t="shared" si="0"/>
        <v>Not include</v>
      </c>
      <c r="H43" s="15" t="s">
        <v>1</v>
      </c>
      <c r="I43" s="14" t="s">
        <v>68</v>
      </c>
      <c r="K43" s="7"/>
      <c r="L43" s="7"/>
    </row>
    <row r="44" spans="1:12" ht="30" x14ac:dyDescent="0.35">
      <c r="A44" s="22">
        <v>41</v>
      </c>
      <c r="B44" s="18" t="s">
        <v>39</v>
      </c>
      <c r="C44" s="19">
        <f t="shared" si="1"/>
        <v>68</v>
      </c>
      <c r="D44" s="19">
        <v>41</v>
      </c>
      <c r="E44" s="18" t="s">
        <v>53</v>
      </c>
      <c r="G44" s="20">
        <f t="shared" si="0"/>
        <v>26</v>
      </c>
      <c r="H44" s="15" t="s">
        <v>3</v>
      </c>
      <c r="I44" s="14" t="s">
        <v>65</v>
      </c>
      <c r="K44" s="7"/>
      <c r="L44" s="7"/>
    </row>
    <row r="45" spans="1:12" ht="30" x14ac:dyDescent="0.35">
      <c r="A45" s="22">
        <v>42</v>
      </c>
      <c r="B45" s="18" t="s">
        <v>88</v>
      </c>
      <c r="C45" s="19">
        <f t="shared" si="1"/>
        <v>69</v>
      </c>
      <c r="D45" s="19">
        <v>42</v>
      </c>
      <c r="E45" s="18" t="s">
        <v>54</v>
      </c>
      <c r="G45" s="20" t="str">
        <f t="shared" si="0"/>
        <v>Not include</v>
      </c>
      <c r="H45" s="15" t="s">
        <v>0</v>
      </c>
      <c r="I45" s="16" t="s">
        <v>70</v>
      </c>
      <c r="K45" s="7"/>
      <c r="L45" s="7"/>
    </row>
    <row r="46" spans="1:12" ht="30" x14ac:dyDescent="0.35">
      <c r="A46" s="22">
        <v>43</v>
      </c>
      <c r="B46" s="18" t="s">
        <v>89</v>
      </c>
      <c r="C46" s="19">
        <f t="shared" si="1"/>
        <v>70</v>
      </c>
      <c r="D46" s="19">
        <v>43</v>
      </c>
      <c r="E46" s="18" t="s">
        <v>55</v>
      </c>
      <c r="G46" s="20" t="str">
        <f t="shared" si="0"/>
        <v>Not include</v>
      </c>
      <c r="H46" s="15" t="s">
        <v>1</v>
      </c>
      <c r="I46" s="16" t="s">
        <v>69</v>
      </c>
      <c r="K46" s="7"/>
      <c r="L46" s="7"/>
    </row>
    <row r="47" spans="1:12" ht="30" x14ac:dyDescent="0.35">
      <c r="A47" s="22">
        <v>44</v>
      </c>
      <c r="B47" s="18" t="s">
        <v>90</v>
      </c>
      <c r="C47" s="19">
        <f t="shared" si="1"/>
        <v>71</v>
      </c>
      <c r="D47" s="19">
        <v>44</v>
      </c>
      <c r="E47" s="18" t="s">
        <v>56</v>
      </c>
      <c r="G47" s="20" t="str">
        <f t="shared" si="0"/>
        <v>Not include</v>
      </c>
      <c r="H47" s="15" t="s">
        <v>0</v>
      </c>
      <c r="I47" s="14" t="s">
        <v>189</v>
      </c>
      <c r="K47" s="7"/>
      <c r="L47" s="7"/>
    </row>
    <row r="48" spans="1:12" ht="20" x14ac:dyDescent="0.35">
      <c r="A48" s="22">
        <v>45</v>
      </c>
      <c r="B48" s="18" t="s">
        <v>40</v>
      </c>
      <c r="C48" s="19">
        <f t="shared" si="1"/>
        <v>72</v>
      </c>
      <c r="D48" s="19">
        <v>45</v>
      </c>
      <c r="E48" s="18" t="s">
        <v>57</v>
      </c>
      <c r="G48" s="20">
        <f t="shared" si="0"/>
        <v>27</v>
      </c>
      <c r="H48" s="15" t="s">
        <v>2</v>
      </c>
      <c r="I48" s="14" t="s">
        <v>65</v>
      </c>
      <c r="K48" s="7"/>
      <c r="L48" s="7"/>
    </row>
    <row r="49" spans="1:12" ht="20" x14ac:dyDescent="0.35">
      <c r="A49" s="22">
        <v>46</v>
      </c>
      <c r="B49" s="18" t="s">
        <v>91</v>
      </c>
      <c r="C49" s="19">
        <f t="shared" si="1"/>
        <v>74</v>
      </c>
      <c r="D49" s="19">
        <v>46</v>
      </c>
      <c r="E49" s="18" t="s">
        <v>58</v>
      </c>
      <c r="G49" s="20" t="str">
        <f t="shared" si="0"/>
        <v>Not include</v>
      </c>
      <c r="H49" s="15" t="s">
        <v>3</v>
      </c>
      <c r="I49" s="14" t="s">
        <v>67</v>
      </c>
      <c r="K49" s="7"/>
      <c r="L49" s="7"/>
    </row>
    <row r="50" spans="1:12" x14ac:dyDescent="0.35">
      <c r="A50" s="22">
        <v>47</v>
      </c>
      <c r="B50" s="18" t="s">
        <v>41</v>
      </c>
      <c r="C50" s="19">
        <f t="shared" si="1"/>
        <v>76</v>
      </c>
      <c r="D50" s="19">
        <v>47</v>
      </c>
      <c r="E50" s="18" t="s">
        <v>59</v>
      </c>
      <c r="G50" s="20">
        <f t="shared" si="0"/>
        <v>28</v>
      </c>
      <c r="H50" s="15" t="s">
        <v>3</v>
      </c>
      <c r="I50" s="14" t="s">
        <v>65</v>
      </c>
      <c r="K50" s="7"/>
      <c r="L50" s="7"/>
    </row>
    <row r="51" spans="1:12" ht="20" x14ac:dyDescent="0.35">
      <c r="A51" s="22">
        <v>48</v>
      </c>
      <c r="B51" s="18" t="s">
        <v>92</v>
      </c>
      <c r="C51" s="19">
        <f t="shared" si="1"/>
        <v>78</v>
      </c>
      <c r="D51" s="19">
        <v>48</v>
      </c>
      <c r="E51" s="18" t="s">
        <v>60</v>
      </c>
      <c r="G51" s="20" t="str">
        <f t="shared" si="0"/>
        <v>Not include</v>
      </c>
      <c r="H51" s="15" t="s">
        <v>3</v>
      </c>
      <c r="I51" s="14" t="s">
        <v>66</v>
      </c>
      <c r="K51" s="7"/>
      <c r="L51" s="7"/>
    </row>
    <row r="52" spans="1:12" ht="20" x14ac:dyDescent="0.35">
      <c r="A52" s="22">
        <v>49</v>
      </c>
      <c r="B52" s="18" t="s">
        <v>42</v>
      </c>
      <c r="C52" s="19">
        <f t="shared" si="1"/>
        <v>79</v>
      </c>
      <c r="D52" s="19">
        <v>49</v>
      </c>
      <c r="E52" s="18" t="s">
        <v>61</v>
      </c>
      <c r="G52" s="20">
        <f t="shared" si="0"/>
        <v>29</v>
      </c>
      <c r="H52" s="15" t="s">
        <v>0</v>
      </c>
      <c r="I52" s="14" t="s">
        <v>68</v>
      </c>
      <c r="K52" s="7"/>
      <c r="L52" s="7"/>
    </row>
    <row r="53" spans="1:12" ht="50" x14ac:dyDescent="0.35">
      <c r="A53" s="22">
        <v>50</v>
      </c>
      <c r="B53" s="18" t="s">
        <v>113</v>
      </c>
      <c r="C53" s="19">
        <f t="shared" si="1"/>
        <v>80</v>
      </c>
      <c r="D53" s="19">
        <v>50</v>
      </c>
      <c r="E53" s="18" t="s">
        <v>62</v>
      </c>
      <c r="G53" s="20">
        <f t="shared" si="0"/>
        <v>30</v>
      </c>
      <c r="H53" s="15" t="s">
        <v>0</v>
      </c>
      <c r="I53" s="14" t="s">
        <v>189</v>
      </c>
      <c r="K53" s="7"/>
      <c r="L53" s="7"/>
    </row>
    <row r="54" spans="1:12" x14ac:dyDescent="0.35">
      <c r="A54" s="22">
        <v>51</v>
      </c>
      <c r="B54" s="18" t="s">
        <v>43</v>
      </c>
      <c r="C54" s="19" t="str">
        <f t="shared" si="1"/>
        <v>Not included</v>
      </c>
      <c r="D54" s="11"/>
      <c r="E54" s="12"/>
      <c r="G54" s="20">
        <f t="shared" si="0"/>
        <v>31</v>
      </c>
      <c r="H54" s="15" t="s">
        <v>1</v>
      </c>
      <c r="I54" s="14" t="s">
        <v>66</v>
      </c>
      <c r="K54" s="7"/>
      <c r="L54" s="7"/>
    </row>
    <row r="55" spans="1:12" ht="30" x14ac:dyDescent="0.35">
      <c r="A55" s="22">
        <v>52</v>
      </c>
      <c r="B55" s="18" t="s">
        <v>44</v>
      </c>
      <c r="C55" s="19" t="str">
        <f t="shared" si="1"/>
        <v>Not included</v>
      </c>
      <c r="D55" s="11"/>
      <c r="E55" s="12"/>
      <c r="G55" s="20">
        <f t="shared" si="0"/>
        <v>32</v>
      </c>
      <c r="H55" s="15" t="s">
        <v>1</v>
      </c>
      <c r="I55" s="14" t="s">
        <v>67</v>
      </c>
      <c r="K55" s="7"/>
      <c r="L55" s="7"/>
    </row>
    <row r="56" spans="1:12" x14ac:dyDescent="0.35">
      <c r="A56" s="22">
        <v>53</v>
      </c>
      <c r="B56" s="18" t="s">
        <v>45</v>
      </c>
      <c r="C56" s="19" t="str">
        <f t="shared" si="1"/>
        <v>Not included</v>
      </c>
      <c r="D56" s="11"/>
      <c r="E56" s="12"/>
      <c r="G56" s="20">
        <f t="shared" si="0"/>
        <v>33</v>
      </c>
      <c r="H56" s="15" t="s">
        <v>2</v>
      </c>
      <c r="I56" s="16" t="s">
        <v>70</v>
      </c>
      <c r="K56" s="7"/>
      <c r="L56" s="7"/>
    </row>
    <row r="57" spans="1:12" x14ac:dyDescent="0.35">
      <c r="A57" s="22">
        <v>54</v>
      </c>
      <c r="B57" s="18" t="s">
        <v>93</v>
      </c>
      <c r="C57" s="19" t="str">
        <f t="shared" si="1"/>
        <v>Not included</v>
      </c>
      <c r="D57" s="11"/>
      <c r="E57" s="12"/>
      <c r="G57" s="20" t="str">
        <f t="shared" si="0"/>
        <v>Not include</v>
      </c>
      <c r="H57" s="15" t="s">
        <v>0</v>
      </c>
      <c r="I57" s="16" t="s">
        <v>69</v>
      </c>
      <c r="K57" s="7"/>
      <c r="L57" s="7"/>
    </row>
    <row r="58" spans="1:12" ht="30" x14ac:dyDescent="0.35">
      <c r="A58" s="22">
        <v>55</v>
      </c>
      <c r="B58" s="18" t="s">
        <v>46</v>
      </c>
      <c r="C58" s="19" t="str">
        <f t="shared" si="1"/>
        <v>Not included</v>
      </c>
      <c r="D58" s="11"/>
      <c r="E58" s="12"/>
      <c r="G58" s="20">
        <f t="shared" si="0"/>
        <v>34</v>
      </c>
      <c r="H58" s="15" t="s">
        <v>0</v>
      </c>
      <c r="I58" s="14" t="s">
        <v>67</v>
      </c>
      <c r="K58" s="7"/>
      <c r="L58" s="7"/>
    </row>
    <row r="59" spans="1:12" ht="20" x14ac:dyDescent="0.35">
      <c r="A59" s="22">
        <v>56</v>
      </c>
      <c r="B59" s="18" t="s">
        <v>47</v>
      </c>
      <c r="C59" s="19" t="str">
        <f t="shared" si="1"/>
        <v>Not included</v>
      </c>
      <c r="D59" s="11"/>
      <c r="E59" s="12"/>
      <c r="G59" s="20">
        <f t="shared" si="0"/>
        <v>35</v>
      </c>
      <c r="H59" s="15" t="s">
        <v>1</v>
      </c>
      <c r="I59" s="16" t="s">
        <v>71</v>
      </c>
      <c r="K59" s="7"/>
      <c r="L59" s="7"/>
    </row>
    <row r="60" spans="1:12" ht="30" x14ac:dyDescent="0.35">
      <c r="A60" s="22">
        <v>57</v>
      </c>
      <c r="B60" s="18" t="s">
        <v>48</v>
      </c>
      <c r="C60" s="19" t="str">
        <f t="shared" si="1"/>
        <v>Not included</v>
      </c>
      <c r="D60" s="11"/>
      <c r="E60" s="12"/>
      <c r="G60" s="20">
        <f t="shared" si="0"/>
        <v>36</v>
      </c>
      <c r="H60" s="15" t="s">
        <v>3</v>
      </c>
      <c r="I60" s="14" t="s">
        <v>67</v>
      </c>
      <c r="K60" s="7"/>
      <c r="L60" s="7"/>
    </row>
    <row r="61" spans="1:12" ht="20" x14ac:dyDescent="0.35">
      <c r="A61" s="22">
        <v>58</v>
      </c>
      <c r="B61" s="18" t="s">
        <v>49</v>
      </c>
      <c r="C61" s="19" t="str">
        <f t="shared" si="1"/>
        <v>Not included</v>
      </c>
      <c r="D61" s="11"/>
      <c r="E61" s="12"/>
      <c r="G61" s="20">
        <f t="shared" si="0"/>
        <v>37</v>
      </c>
      <c r="H61" s="15" t="s">
        <v>1</v>
      </c>
      <c r="I61" s="14" t="s">
        <v>66</v>
      </c>
      <c r="K61" s="7"/>
      <c r="L61" s="7"/>
    </row>
    <row r="62" spans="1:12" ht="20" x14ac:dyDescent="0.35">
      <c r="A62" s="22">
        <v>59</v>
      </c>
      <c r="B62" s="18" t="s">
        <v>94</v>
      </c>
      <c r="C62" s="19" t="str">
        <f t="shared" si="1"/>
        <v>Not included</v>
      </c>
      <c r="D62" s="11"/>
      <c r="E62" s="12"/>
      <c r="G62" s="20" t="str">
        <f t="shared" si="0"/>
        <v>Not include</v>
      </c>
      <c r="H62" s="15" t="s">
        <v>0</v>
      </c>
      <c r="I62" s="14" t="s">
        <v>68</v>
      </c>
      <c r="K62" s="7"/>
      <c r="L62" s="7"/>
    </row>
    <row r="63" spans="1:12" x14ac:dyDescent="0.35">
      <c r="A63" s="22">
        <v>60</v>
      </c>
      <c r="B63" s="18" t="s">
        <v>50</v>
      </c>
      <c r="C63" s="19" t="str">
        <f t="shared" si="1"/>
        <v>Not included</v>
      </c>
      <c r="D63" s="11"/>
      <c r="E63" s="12"/>
      <c r="G63" s="20">
        <f t="shared" si="0"/>
        <v>38</v>
      </c>
      <c r="H63" s="15" t="s">
        <v>3</v>
      </c>
      <c r="I63" s="14" t="s">
        <v>65</v>
      </c>
      <c r="K63" s="7"/>
      <c r="L63" s="7"/>
    </row>
    <row r="64" spans="1:12" ht="30" x14ac:dyDescent="0.35">
      <c r="A64" s="22">
        <v>61</v>
      </c>
      <c r="B64" s="18" t="s">
        <v>51</v>
      </c>
      <c r="C64" s="19" t="str">
        <f t="shared" si="1"/>
        <v>Not included</v>
      </c>
      <c r="D64" s="11"/>
      <c r="E64" s="12"/>
      <c r="G64" s="20">
        <f t="shared" si="0"/>
        <v>39</v>
      </c>
      <c r="H64" s="15" t="s">
        <v>2</v>
      </c>
      <c r="I64" s="14" t="s">
        <v>189</v>
      </c>
      <c r="K64" s="7"/>
      <c r="L64" s="7"/>
    </row>
    <row r="65" spans="1:12" ht="20" x14ac:dyDescent="0.35">
      <c r="A65" s="22">
        <v>62</v>
      </c>
      <c r="B65" s="18" t="s">
        <v>95</v>
      </c>
      <c r="C65" s="19" t="str">
        <f t="shared" si="1"/>
        <v>Not included</v>
      </c>
      <c r="D65" s="11"/>
      <c r="E65" s="12"/>
      <c r="G65" s="20" t="str">
        <f t="shared" si="0"/>
        <v>Not include</v>
      </c>
      <c r="H65" s="15" t="s">
        <v>0</v>
      </c>
      <c r="I65" s="16" t="s">
        <v>69</v>
      </c>
      <c r="K65" s="7"/>
      <c r="L65" s="7"/>
    </row>
    <row r="66" spans="1:12" x14ac:dyDescent="0.35">
      <c r="A66" s="22">
        <v>63</v>
      </c>
      <c r="B66" s="18" t="s">
        <v>96</v>
      </c>
      <c r="C66" s="19" t="str">
        <f t="shared" si="1"/>
        <v>Not included</v>
      </c>
      <c r="D66" s="11"/>
      <c r="E66" s="12"/>
      <c r="G66" s="20" t="str">
        <f t="shared" si="0"/>
        <v>Not include</v>
      </c>
      <c r="H66" s="15" t="s">
        <v>0</v>
      </c>
      <c r="I66" s="14" t="s">
        <v>66</v>
      </c>
      <c r="K66" s="7"/>
      <c r="L66" s="7"/>
    </row>
    <row r="67" spans="1:12" ht="30" x14ac:dyDescent="0.35">
      <c r="A67" s="22">
        <v>64</v>
      </c>
      <c r="B67" s="18" t="s">
        <v>97</v>
      </c>
      <c r="C67" s="19" t="str">
        <f t="shared" si="1"/>
        <v>Not included</v>
      </c>
      <c r="D67" s="11"/>
      <c r="E67" s="12"/>
      <c r="G67" s="20" t="str">
        <f t="shared" si="0"/>
        <v>Not include</v>
      </c>
      <c r="H67" s="15" t="s">
        <v>3</v>
      </c>
      <c r="I67" s="16" t="s">
        <v>71</v>
      </c>
      <c r="K67" s="7"/>
      <c r="L67" s="7"/>
    </row>
    <row r="68" spans="1:12" ht="20" x14ac:dyDescent="0.35">
      <c r="A68" s="22">
        <v>65</v>
      </c>
      <c r="B68" s="18" t="s">
        <v>98</v>
      </c>
      <c r="C68" s="19" t="str">
        <f t="shared" si="1"/>
        <v>Not included</v>
      </c>
      <c r="D68" s="11"/>
      <c r="E68" s="12"/>
      <c r="G68" s="20" t="str">
        <f t="shared" si="0"/>
        <v>Not include</v>
      </c>
      <c r="H68" s="15" t="s">
        <v>1</v>
      </c>
      <c r="I68" s="16" t="s">
        <v>70</v>
      </c>
      <c r="K68" s="7"/>
      <c r="L68" s="7"/>
    </row>
    <row r="69" spans="1:12" ht="20" x14ac:dyDescent="0.35">
      <c r="A69" s="22">
        <v>66</v>
      </c>
      <c r="B69" s="18" t="s">
        <v>52</v>
      </c>
      <c r="C69" s="19" t="str">
        <f t="shared" ref="C69:C83" si="2">IFERROR(_xlfn.XMATCH(E69,$B$4:$B$83,0,1),"Not included")</f>
        <v>Not included</v>
      </c>
      <c r="D69" s="11"/>
      <c r="E69" s="12"/>
      <c r="G69" s="20">
        <f t="shared" ref="G69:G83" si="3">IFERROR(_xlfn.XMATCH(B69,$E$4:$E$83,0,1),"Not include")</f>
        <v>40</v>
      </c>
      <c r="H69" s="15" t="s">
        <v>1</v>
      </c>
      <c r="I69" s="14" t="s">
        <v>67</v>
      </c>
      <c r="K69" s="7"/>
      <c r="L69" s="7"/>
    </row>
    <row r="70" spans="1:12" ht="20" x14ac:dyDescent="0.35">
      <c r="A70" s="22">
        <v>67</v>
      </c>
      <c r="B70" s="18" t="s">
        <v>99</v>
      </c>
      <c r="C70" s="19" t="str">
        <f t="shared" si="2"/>
        <v>Not included</v>
      </c>
      <c r="D70" s="11"/>
      <c r="E70" s="12"/>
      <c r="G70" s="20" t="str">
        <f t="shared" si="3"/>
        <v>Not include</v>
      </c>
      <c r="H70" s="15" t="s">
        <v>2</v>
      </c>
      <c r="I70" s="14" t="s">
        <v>68</v>
      </c>
      <c r="K70" s="7"/>
      <c r="L70" s="7"/>
    </row>
    <row r="71" spans="1:12" ht="30" x14ac:dyDescent="0.35">
      <c r="A71" s="22">
        <v>68</v>
      </c>
      <c r="B71" s="18" t="s">
        <v>53</v>
      </c>
      <c r="C71" s="19" t="str">
        <f t="shared" si="2"/>
        <v>Not included</v>
      </c>
      <c r="D71" s="11"/>
      <c r="E71" s="12"/>
      <c r="G71" s="20">
        <f t="shared" si="3"/>
        <v>41</v>
      </c>
      <c r="H71" s="15" t="s">
        <v>3</v>
      </c>
      <c r="I71" s="16" t="s">
        <v>69</v>
      </c>
      <c r="K71" s="7"/>
      <c r="L71" s="7"/>
    </row>
    <row r="72" spans="1:12" ht="30" x14ac:dyDescent="0.35">
      <c r="A72" s="22">
        <v>69</v>
      </c>
      <c r="B72" s="18" t="s">
        <v>54</v>
      </c>
      <c r="C72" s="19" t="str">
        <f t="shared" si="2"/>
        <v>Not included</v>
      </c>
      <c r="D72" s="11"/>
      <c r="E72" s="12"/>
      <c r="G72" s="20">
        <f t="shared" si="3"/>
        <v>42</v>
      </c>
      <c r="H72" s="15" t="s">
        <v>2</v>
      </c>
      <c r="I72" s="14" t="s">
        <v>68</v>
      </c>
      <c r="K72" s="7"/>
      <c r="L72" s="7"/>
    </row>
    <row r="73" spans="1:12" ht="30" x14ac:dyDescent="0.35">
      <c r="A73" s="22">
        <v>70</v>
      </c>
      <c r="B73" s="18" t="s">
        <v>55</v>
      </c>
      <c r="C73" s="19" t="str">
        <f t="shared" si="2"/>
        <v>Not included</v>
      </c>
      <c r="D73" s="11"/>
      <c r="E73" s="12"/>
      <c r="G73" s="20">
        <f t="shared" si="3"/>
        <v>43</v>
      </c>
      <c r="H73" s="15" t="s">
        <v>0</v>
      </c>
      <c r="I73" s="16" t="s">
        <v>71</v>
      </c>
    </row>
    <row r="74" spans="1:12" ht="30" x14ac:dyDescent="0.35">
      <c r="A74" s="22">
        <v>71</v>
      </c>
      <c r="B74" s="18" t="s">
        <v>56</v>
      </c>
      <c r="C74" s="19" t="str">
        <f t="shared" si="2"/>
        <v>Not included</v>
      </c>
      <c r="D74" s="11"/>
      <c r="E74" s="12"/>
      <c r="G74" s="20">
        <f t="shared" si="3"/>
        <v>44</v>
      </c>
      <c r="H74" s="15" t="s">
        <v>0</v>
      </c>
      <c r="I74" s="14" t="s">
        <v>66</v>
      </c>
    </row>
    <row r="75" spans="1:12" ht="20" x14ac:dyDescent="0.35">
      <c r="A75" s="22">
        <v>72</v>
      </c>
      <c r="B75" s="18" t="s">
        <v>57</v>
      </c>
      <c r="C75" s="19" t="str">
        <f t="shared" si="2"/>
        <v>Not included</v>
      </c>
      <c r="D75" s="11"/>
      <c r="E75" s="12"/>
      <c r="G75" s="20">
        <f t="shared" si="3"/>
        <v>45</v>
      </c>
      <c r="H75" s="15" t="s">
        <v>2</v>
      </c>
      <c r="I75" s="16" t="s">
        <v>70</v>
      </c>
    </row>
    <row r="76" spans="1:12" x14ac:dyDescent="0.35">
      <c r="A76" s="22">
        <v>73</v>
      </c>
      <c r="B76" s="18" t="s">
        <v>100</v>
      </c>
      <c r="C76" s="19" t="str">
        <f t="shared" si="2"/>
        <v>Not included</v>
      </c>
      <c r="D76" s="11"/>
      <c r="E76" s="12"/>
      <c r="G76" s="20" t="str">
        <f t="shared" si="3"/>
        <v>Not include</v>
      </c>
      <c r="H76" s="15" t="s">
        <v>3</v>
      </c>
      <c r="I76" s="14" t="s">
        <v>189</v>
      </c>
    </row>
    <row r="77" spans="1:12" ht="30" x14ac:dyDescent="0.35">
      <c r="A77" s="22">
        <v>74</v>
      </c>
      <c r="B77" s="18" t="s">
        <v>58</v>
      </c>
      <c r="C77" s="19" t="str">
        <f t="shared" si="2"/>
        <v>Not included</v>
      </c>
      <c r="D77" s="11"/>
      <c r="E77" s="12"/>
      <c r="G77" s="20">
        <f t="shared" si="3"/>
        <v>46</v>
      </c>
      <c r="H77" s="15" t="s">
        <v>0</v>
      </c>
      <c r="I77" s="16" t="s">
        <v>69</v>
      </c>
    </row>
    <row r="78" spans="1:12" x14ac:dyDescent="0.35">
      <c r="A78" s="22">
        <v>75</v>
      </c>
      <c r="B78" s="18" t="s">
        <v>101</v>
      </c>
      <c r="C78" s="19" t="str">
        <f t="shared" si="2"/>
        <v>Not included</v>
      </c>
      <c r="D78" s="11"/>
      <c r="E78" s="12"/>
      <c r="G78" s="20" t="str">
        <f t="shared" si="3"/>
        <v>Not include</v>
      </c>
      <c r="H78" s="15" t="s">
        <v>2</v>
      </c>
      <c r="I78" s="16" t="s">
        <v>71</v>
      </c>
    </row>
    <row r="79" spans="1:12" x14ac:dyDescent="0.35">
      <c r="A79" s="22">
        <v>76</v>
      </c>
      <c r="B79" s="18" t="s">
        <v>59</v>
      </c>
      <c r="C79" s="19" t="str">
        <f t="shared" si="2"/>
        <v>Not included</v>
      </c>
      <c r="D79" s="11"/>
      <c r="E79" s="12"/>
      <c r="G79" s="20">
        <f t="shared" si="3"/>
        <v>47</v>
      </c>
      <c r="H79" s="15" t="s">
        <v>3</v>
      </c>
      <c r="I79" s="16" t="s">
        <v>70</v>
      </c>
    </row>
    <row r="80" spans="1:12" ht="20" x14ac:dyDescent="0.35">
      <c r="A80" s="22">
        <v>77</v>
      </c>
      <c r="B80" s="18" t="s">
        <v>102</v>
      </c>
      <c r="C80" s="19" t="str">
        <f t="shared" si="2"/>
        <v>Not included</v>
      </c>
      <c r="D80" s="11"/>
      <c r="E80" s="12"/>
      <c r="G80" s="20" t="str">
        <f t="shared" si="3"/>
        <v>Not include</v>
      </c>
      <c r="H80" s="15" t="s">
        <v>2</v>
      </c>
      <c r="I80" s="14" t="s">
        <v>68</v>
      </c>
    </row>
    <row r="81" spans="1:9" ht="20" x14ac:dyDescent="0.35">
      <c r="A81" s="22">
        <v>78</v>
      </c>
      <c r="B81" s="18" t="s">
        <v>60</v>
      </c>
      <c r="C81" s="19" t="str">
        <f t="shared" si="2"/>
        <v>Not included</v>
      </c>
      <c r="D81" s="11"/>
      <c r="E81" s="12"/>
      <c r="G81" s="20">
        <f t="shared" si="3"/>
        <v>48</v>
      </c>
      <c r="H81" s="15" t="s">
        <v>3</v>
      </c>
      <c r="I81" s="16" t="s">
        <v>69</v>
      </c>
    </row>
    <row r="82" spans="1:9" x14ac:dyDescent="0.35">
      <c r="A82" s="22">
        <v>79</v>
      </c>
      <c r="B82" s="18" t="s">
        <v>61</v>
      </c>
      <c r="C82" s="19" t="str">
        <f t="shared" si="2"/>
        <v>Not included</v>
      </c>
      <c r="D82" s="11"/>
      <c r="E82" s="12"/>
      <c r="G82" s="20">
        <f t="shared" si="3"/>
        <v>49</v>
      </c>
      <c r="H82" s="15" t="s">
        <v>1</v>
      </c>
      <c r="I82" s="16" t="s">
        <v>71</v>
      </c>
    </row>
    <row r="83" spans="1:9" ht="40" x14ac:dyDescent="0.35">
      <c r="A83" s="22">
        <v>80</v>
      </c>
      <c r="B83" s="18" t="s">
        <v>62</v>
      </c>
      <c r="C83" s="19" t="str">
        <f t="shared" si="2"/>
        <v>Not included</v>
      </c>
      <c r="D83" s="11"/>
      <c r="E83" s="12"/>
      <c r="G83" s="20">
        <f t="shared" si="3"/>
        <v>50</v>
      </c>
      <c r="H83" s="15" t="s">
        <v>0</v>
      </c>
      <c r="I83" s="14"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1796875" style="7" customWidth="1"/>
    <col min="2" max="2" width="11.54296875" style="21"/>
    <col min="3" max="3" width="25.81640625" style="7" bestFit="1" customWidth="1"/>
    <col min="4" max="16384" width="11.54296875" style="7"/>
  </cols>
  <sheetData>
    <row r="1" spans="1:9" x14ac:dyDescent="0.35">
      <c r="B1" s="21">
        <v>1</v>
      </c>
      <c r="C1" s="21">
        <v>2</v>
      </c>
      <c r="D1" s="21">
        <v>3</v>
      </c>
      <c r="E1" s="21">
        <v>4</v>
      </c>
      <c r="F1" s="21">
        <v>5</v>
      </c>
      <c r="G1" s="21">
        <v>6</v>
      </c>
      <c r="H1" s="21">
        <v>7</v>
      </c>
      <c r="I1" s="21">
        <v>8</v>
      </c>
    </row>
    <row r="2" spans="1:9" ht="26" x14ac:dyDescent="0.35">
      <c r="A2" s="21">
        <v>1</v>
      </c>
      <c r="B2" s="53" t="s">
        <v>110</v>
      </c>
      <c r="C2" s="52" t="s">
        <v>111</v>
      </c>
      <c r="D2" s="52" t="s">
        <v>0</v>
      </c>
      <c r="E2" s="52" t="s">
        <v>1</v>
      </c>
      <c r="F2" s="52" t="s">
        <v>2</v>
      </c>
      <c r="G2" s="52" t="s">
        <v>3</v>
      </c>
      <c r="H2" s="53" t="s">
        <v>6</v>
      </c>
      <c r="I2" s="53" t="s">
        <v>7</v>
      </c>
    </row>
    <row r="3" spans="1:9" x14ac:dyDescent="0.35">
      <c r="A3" s="21">
        <v>2</v>
      </c>
      <c r="B3" s="51">
        <v>1</v>
      </c>
      <c r="C3" s="49" t="s">
        <v>104</v>
      </c>
      <c r="D3" s="50">
        <v>2</v>
      </c>
      <c r="E3" s="50">
        <v>2</v>
      </c>
      <c r="F3" s="50">
        <v>4</v>
      </c>
      <c r="G3" s="50">
        <v>2</v>
      </c>
      <c r="H3" s="50">
        <v>4</v>
      </c>
      <c r="I3" s="50">
        <v>5</v>
      </c>
    </row>
    <row r="4" spans="1:9" x14ac:dyDescent="0.35">
      <c r="A4" s="21">
        <v>3</v>
      </c>
      <c r="B4" s="51">
        <v>2</v>
      </c>
      <c r="C4" s="49" t="s">
        <v>104</v>
      </c>
      <c r="D4" s="50">
        <v>0</v>
      </c>
      <c r="E4" s="50">
        <v>0</v>
      </c>
      <c r="F4" s="50">
        <v>1</v>
      </c>
      <c r="G4" s="50">
        <v>3</v>
      </c>
      <c r="H4" s="50">
        <v>4</v>
      </c>
      <c r="I4" s="50">
        <v>5</v>
      </c>
    </row>
    <row r="5" spans="1:9" x14ac:dyDescent="0.35">
      <c r="A5" s="21">
        <v>4</v>
      </c>
      <c r="B5" s="51">
        <v>3</v>
      </c>
      <c r="C5" s="49" t="s">
        <v>104</v>
      </c>
      <c r="D5" s="50">
        <v>0</v>
      </c>
      <c r="E5" s="50">
        <v>0</v>
      </c>
      <c r="F5" s="50">
        <v>3</v>
      </c>
      <c r="G5" s="50">
        <v>4</v>
      </c>
      <c r="H5" s="50">
        <v>5</v>
      </c>
      <c r="I5" s="50">
        <v>5</v>
      </c>
    </row>
    <row r="6" spans="1:9" x14ac:dyDescent="0.35">
      <c r="A6" s="21">
        <v>5</v>
      </c>
      <c r="B6" s="51">
        <v>4</v>
      </c>
      <c r="C6" s="49" t="s">
        <v>104</v>
      </c>
      <c r="D6" s="50">
        <v>0</v>
      </c>
      <c r="E6" s="50">
        <v>1</v>
      </c>
      <c r="F6" s="50">
        <v>3</v>
      </c>
      <c r="G6" s="50">
        <v>4</v>
      </c>
      <c r="H6" s="50">
        <v>5</v>
      </c>
      <c r="I6" s="50">
        <v>5</v>
      </c>
    </row>
    <row r="7" spans="1:9" x14ac:dyDescent="0.35">
      <c r="A7" s="21">
        <v>6</v>
      </c>
      <c r="B7" s="51">
        <v>5</v>
      </c>
      <c r="C7" s="49" t="s">
        <v>104</v>
      </c>
      <c r="D7" s="50">
        <v>0</v>
      </c>
      <c r="E7" s="50">
        <v>2</v>
      </c>
      <c r="F7" s="50">
        <v>2</v>
      </c>
      <c r="G7" s="50">
        <v>2</v>
      </c>
      <c r="H7" s="50">
        <v>5</v>
      </c>
      <c r="I7" s="50"/>
    </row>
    <row r="8" spans="1:9" x14ac:dyDescent="0.35">
      <c r="A8" s="21">
        <v>7</v>
      </c>
      <c r="B8" s="51">
        <v>6</v>
      </c>
      <c r="C8" s="49" t="s">
        <v>104</v>
      </c>
      <c r="D8" s="50">
        <v>0</v>
      </c>
      <c r="E8" s="50">
        <v>2</v>
      </c>
      <c r="F8" s="50">
        <v>4</v>
      </c>
      <c r="G8" s="50">
        <v>5</v>
      </c>
      <c r="H8" s="50"/>
      <c r="I8" s="50"/>
    </row>
    <row r="9" spans="1:9" x14ac:dyDescent="0.35">
      <c r="A9" s="21">
        <v>8</v>
      </c>
      <c r="B9" s="51">
        <v>7</v>
      </c>
      <c r="C9" s="49" t="s">
        <v>104</v>
      </c>
      <c r="D9" s="50">
        <v>0</v>
      </c>
      <c r="E9" s="50">
        <v>5</v>
      </c>
      <c r="F9" s="50">
        <v>4</v>
      </c>
      <c r="G9" s="50">
        <v>2</v>
      </c>
      <c r="H9" s="50">
        <v>0</v>
      </c>
      <c r="I9" s="50"/>
    </row>
    <row r="10" spans="1:9" x14ac:dyDescent="0.35">
      <c r="A10" s="21">
        <v>9</v>
      </c>
      <c r="B10" s="51">
        <v>8</v>
      </c>
      <c r="C10" s="49" t="s">
        <v>105</v>
      </c>
      <c r="D10" s="50">
        <v>0</v>
      </c>
      <c r="E10" s="50">
        <v>2</v>
      </c>
      <c r="F10" s="50">
        <v>3</v>
      </c>
      <c r="G10" s="50">
        <v>5</v>
      </c>
      <c r="H10" s="50"/>
      <c r="I10" s="50"/>
    </row>
    <row r="11" spans="1:9" x14ac:dyDescent="0.35">
      <c r="A11" s="21">
        <v>10</v>
      </c>
      <c r="B11" s="51">
        <v>9</v>
      </c>
      <c r="C11" s="49" t="s">
        <v>105</v>
      </c>
      <c r="D11" s="50">
        <v>1</v>
      </c>
      <c r="E11" s="50">
        <v>3</v>
      </c>
      <c r="F11" s="50">
        <v>4</v>
      </c>
      <c r="G11" s="50">
        <v>4</v>
      </c>
      <c r="H11" s="50">
        <v>5</v>
      </c>
      <c r="I11" s="50">
        <v>5</v>
      </c>
    </row>
    <row r="12" spans="1:9" x14ac:dyDescent="0.35">
      <c r="A12" s="21">
        <v>11</v>
      </c>
      <c r="B12" s="51">
        <v>10</v>
      </c>
      <c r="C12" s="49" t="s">
        <v>105</v>
      </c>
      <c r="D12" s="50">
        <v>1</v>
      </c>
      <c r="E12" s="50">
        <v>5</v>
      </c>
      <c r="F12" s="50">
        <v>4</v>
      </c>
      <c r="G12" s="50">
        <v>0</v>
      </c>
      <c r="H12" s="50"/>
      <c r="I12" s="50"/>
    </row>
    <row r="13" spans="1:9" x14ac:dyDescent="0.35">
      <c r="A13" s="21">
        <v>12</v>
      </c>
      <c r="B13" s="51">
        <v>11</v>
      </c>
      <c r="C13" s="49" t="s">
        <v>105</v>
      </c>
      <c r="D13" s="50">
        <v>3</v>
      </c>
      <c r="E13" s="50">
        <v>3</v>
      </c>
      <c r="F13" s="50">
        <v>3</v>
      </c>
      <c r="G13" s="50">
        <v>5</v>
      </c>
      <c r="H13" s="50">
        <v>0</v>
      </c>
      <c r="I13" s="50">
        <v>4</v>
      </c>
    </row>
    <row r="14" spans="1:9" x14ac:dyDescent="0.35">
      <c r="A14" s="21">
        <v>13</v>
      </c>
      <c r="B14" s="51">
        <v>12</v>
      </c>
      <c r="C14" s="49" t="s">
        <v>105</v>
      </c>
      <c r="D14" s="50">
        <v>1</v>
      </c>
      <c r="E14" s="50">
        <v>5</v>
      </c>
      <c r="F14" s="50">
        <v>5</v>
      </c>
      <c r="G14" s="50">
        <v>3</v>
      </c>
      <c r="H14" s="50"/>
      <c r="I14" s="50"/>
    </row>
    <row r="15" spans="1:9" x14ac:dyDescent="0.35">
      <c r="A15" s="21">
        <v>14</v>
      </c>
      <c r="B15" s="51">
        <v>13</v>
      </c>
      <c r="C15" s="49" t="s">
        <v>105</v>
      </c>
      <c r="D15" s="50">
        <v>2</v>
      </c>
      <c r="E15" s="50">
        <v>3</v>
      </c>
      <c r="F15" s="50">
        <v>4</v>
      </c>
      <c r="G15" s="50">
        <v>5</v>
      </c>
      <c r="H15" s="50">
        <v>4</v>
      </c>
      <c r="I15" s="50"/>
    </row>
    <row r="16" spans="1:9" x14ac:dyDescent="0.35">
      <c r="A16" s="21">
        <v>15</v>
      </c>
      <c r="B16" s="51">
        <v>14</v>
      </c>
      <c r="C16" s="49" t="s">
        <v>105</v>
      </c>
      <c r="D16" s="50">
        <v>2</v>
      </c>
      <c r="E16" s="50">
        <v>3</v>
      </c>
      <c r="F16" s="50">
        <v>4</v>
      </c>
      <c r="G16" s="50">
        <v>5</v>
      </c>
      <c r="H16" s="50">
        <v>5</v>
      </c>
      <c r="I16" s="50"/>
    </row>
    <row r="17" spans="1:9" x14ac:dyDescent="0.35">
      <c r="A17" s="21">
        <v>16</v>
      </c>
      <c r="B17" s="51">
        <v>15</v>
      </c>
      <c r="C17" s="49" t="s">
        <v>106</v>
      </c>
      <c r="D17" s="50">
        <v>1</v>
      </c>
      <c r="E17" s="50">
        <v>5</v>
      </c>
      <c r="F17" s="50">
        <v>5</v>
      </c>
      <c r="G17" s="50">
        <v>5</v>
      </c>
      <c r="H17" s="50">
        <v>0</v>
      </c>
      <c r="I17" s="50"/>
    </row>
    <row r="18" spans="1:9" x14ac:dyDescent="0.35">
      <c r="A18" s="21">
        <v>17</v>
      </c>
      <c r="B18" s="51">
        <v>16</v>
      </c>
      <c r="C18" s="49" t="s">
        <v>106</v>
      </c>
      <c r="D18" s="50">
        <v>2</v>
      </c>
      <c r="E18" s="50">
        <v>3</v>
      </c>
      <c r="F18" s="50">
        <v>5</v>
      </c>
      <c r="G18" s="50">
        <v>0</v>
      </c>
      <c r="H18" s="50">
        <v>2</v>
      </c>
      <c r="I18" s="50"/>
    </row>
    <row r="19" spans="1:9" x14ac:dyDescent="0.35">
      <c r="A19" s="21">
        <v>18</v>
      </c>
      <c r="B19" s="51">
        <v>17</v>
      </c>
      <c r="C19" s="49" t="s">
        <v>106</v>
      </c>
      <c r="D19" s="50">
        <v>3</v>
      </c>
      <c r="E19" s="50">
        <v>2</v>
      </c>
      <c r="F19" s="50">
        <v>5</v>
      </c>
      <c r="G19" s="50">
        <v>1</v>
      </c>
      <c r="H19" s="50">
        <v>0</v>
      </c>
      <c r="I19" s="50"/>
    </row>
    <row r="20" spans="1:9" x14ac:dyDescent="0.35">
      <c r="A20" s="21">
        <v>19</v>
      </c>
      <c r="B20" s="51">
        <v>18</v>
      </c>
      <c r="C20" s="49" t="s">
        <v>106</v>
      </c>
      <c r="D20" s="50">
        <v>2</v>
      </c>
      <c r="E20" s="50">
        <v>3</v>
      </c>
      <c r="F20" s="50">
        <v>5</v>
      </c>
      <c r="G20" s="50">
        <v>0</v>
      </c>
      <c r="H20" s="50">
        <v>3</v>
      </c>
      <c r="I20" s="50"/>
    </row>
    <row r="21" spans="1:9" x14ac:dyDescent="0.35">
      <c r="A21" s="21">
        <v>20</v>
      </c>
      <c r="B21" s="51">
        <v>19</v>
      </c>
      <c r="C21" s="49" t="s">
        <v>106</v>
      </c>
      <c r="D21" s="50">
        <v>4</v>
      </c>
      <c r="E21" s="50">
        <v>1</v>
      </c>
      <c r="F21" s="50">
        <v>2</v>
      </c>
      <c r="G21" s="50">
        <v>5</v>
      </c>
      <c r="H21" s="50"/>
      <c r="I21" s="50"/>
    </row>
    <row r="22" spans="1:9" x14ac:dyDescent="0.35">
      <c r="A22" s="21">
        <v>21</v>
      </c>
      <c r="B22" s="51">
        <v>20</v>
      </c>
      <c r="C22" s="49" t="s">
        <v>106</v>
      </c>
      <c r="D22" s="50">
        <v>1</v>
      </c>
      <c r="E22" s="50">
        <v>1</v>
      </c>
      <c r="F22" s="50">
        <v>3</v>
      </c>
      <c r="G22" s="50">
        <v>4</v>
      </c>
      <c r="H22" s="50">
        <v>5</v>
      </c>
      <c r="I22" s="50"/>
    </row>
    <row r="23" spans="1:9" x14ac:dyDescent="0.35">
      <c r="A23" s="21">
        <v>22</v>
      </c>
      <c r="B23" s="51">
        <v>21</v>
      </c>
      <c r="C23" s="49" t="s">
        <v>106</v>
      </c>
      <c r="D23" s="50">
        <v>1</v>
      </c>
      <c r="E23" s="50">
        <v>3</v>
      </c>
      <c r="F23" s="50">
        <v>5</v>
      </c>
      <c r="G23" s="50">
        <v>4</v>
      </c>
      <c r="H23" s="50">
        <v>4</v>
      </c>
      <c r="I23" s="50"/>
    </row>
    <row r="24" spans="1:9" x14ac:dyDescent="0.35">
      <c r="A24" s="21">
        <v>23</v>
      </c>
      <c r="B24" s="51">
        <v>22</v>
      </c>
      <c r="C24" s="49" t="s">
        <v>107</v>
      </c>
      <c r="D24" s="50">
        <v>1</v>
      </c>
      <c r="E24" s="50">
        <v>3</v>
      </c>
      <c r="F24" s="50">
        <v>5</v>
      </c>
      <c r="G24" s="50">
        <v>5</v>
      </c>
      <c r="H24" s="50">
        <v>5</v>
      </c>
      <c r="I24" s="50"/>
    </row>
    <row r="25" spans="1:9" x14ac:dyDescent="0.35">
      <c r="A25" s="21">
        <v>24</v>
      </c>
      <c r="B25" s="51">
        <v>23</v>
      </c>
      <c r="C25" s="49" t="s">
        <v>107</v>
      </c>
      <c r="D25" s="50">
        <v>0</v>
      </c>
      <c r="E25" s="50">
        <v>2</v>
      </c>
      <c r="F25" s="50">
        <v>4</v>
      </c>
      <c r="G25" s="50">
        <v>5</v>
      </c>
      <c r="H25" s="50">
        <v>5</v>
      </c>
      <c r="I25" s="50"/>
    </row>
    <row r="26" spans="1:9" x14ac:dyDescent="0.35">
      <c r="A26" s="21">
        <v>25</v>
      </c>
      <c r="B26" s="51">
        <v>24</v>
      </c>
      <c r="C26" s="49" t="s">
        <v>107</v>
      </c>
      <c r="D26" s="50">
        <v>0</v>
      </c>
      <c r="E26" s="50">
        <v>3</v>
      </c>
      <c r="F26" s="50">
        <v>4</v>
      </c>
      <c r="G26" s="50">
        <v>5</v>
      </c>
      <c r="H26" s="50">
        <v>0</v>
      </c>
      <c r="I26" s="50"/>
    </row>
    <row r="27" spans="1:9" x14ac:dyDescent="0.35">
      <c r="A27" s="21">
        <v>26</v>
      </c>
      <c r="B27" s="51">
        <v>25</v>
      </c>
      <c r="C27" s="49" t="s">
        <v>107</v>
      </c>
      <c r="D27" s="50">
        <v>2</v>
      </c>
      <c r="E27" s="50">
        <v>3</v>
      </c>
      <c r="F27" s="50">
        <v>4</v>
      </c>
      <c r="G27" s="50">
        <v>5</v>
      </c>
      <c r="H27" s="50"/>
      <c r="I27" s="50"/>
    </row>
    <row r="28" spans="1:9" x14ac:dyDescent="0.35">
      <c r="A28" s="21">
        <v>27</v>
      </c>
      <c r="B28" s="51">
        <v>26</v>
      </c>
      <c r="C28" s="49" t="s">
        <v>107</v>
      </c>
      <c r="D28" s="50">
        <v>2</v>
      </c>
      <c r="E28" s="50">
        <v>1</v>
      </c>
      <c r="F28" s="50">
        <v>2</v>
      </c>
      <c r="G28" s="50">
        <v>3</v>
      </c>
      <c r="H28" s="50">
        <v>5</v>
      </c>
      <c r="I28" s="50"/>
    </row>
    <row r="29" spans="1:9" x14ac:dyDescent="0.35">
      <c r="A29" s="21">
        <v>28</v>
      </c>
      <c r="B29" s="51">
        <v>27</v>
      </c>
      <c r="C29" s="49" t="s">
        <v>107</v>
      </c>
      <c r="D29" s="50">
        <v>0</v>
      </c>
      <c r="E29" s="50">
        <v>1</v>
      </c>
      <c r="F29" s="50">
        <v>3</v>
      </c>
      <c r="G29" s="50">
        <v>5</v>
      </c>
      <c r="H29" s="50">
        <v>5</v>
      </c>
      <c r="I29" s="50"/>
    </row>
    <row r="30" spans="1:9" x14ac:dyDescent="0.35">
      <c r="A30" s="21">
        <v>29</v>
      </c>
      <c r="B30" s="51">
        <v>28</v>
      </c>
      <c r="C30" s="49" t="s">
        <v>107</v>
      </c>
      <c r="D30" s="50">
        <v>0</v>
      </c>
      <c r="E30" s="50">
        <v>1</v>
      </c>
      <c r="F30" s="50">
        <v>3</v>
      </c>
      <c r="G30" s="50">
        <v>4</v>
      </c>
      <c r="H30" s="50">
        <v>5</v>
      </c>
      <c r="I30" s="50"/>
    </row>
    <row r="31" spans="1:9" x14ac:dyDescent="0.35">
      <c r="A31" s="21">
        <v>30</v>
      </c>
      <c r="B31" s="51">
        <v>29</v>
      </c>
      <c r="C31" s="49" t="s">
        <v>108</v>
      </c>
      <c r="D31" s="50">
        <v>2</v>
      </c>
      <c r="E31" s="50">
        <v>4</v>
      </c>
      <c r="F31" s="50">
        <v>5</v>
      </c>
      <c r="G31" s="50">
        <v>1</v>
      </c>
      <c r="H31" s="50">
        <v>0</v>
      </c>
      <c r="I31" s="50"/>
    </row>
    <row r="32" spans="1:9" x14ac:dyDescent="0.35">
      <c r="A32" s="21">
        <v>31</v>
      </c>
      <c r="B32" s="51">
        <v>30</v>
      </c>
      <c r="C32" s="49" t="s">
        <v>108</v>
      </c>
      <c r="D32" s="50">
        <v>0</v>
      </c>
      <c r="E32" s="50">
        <v>3</v>
      </c>
      <c r="F32" s="50">
        <v>4</v>
      </c>
      <c r="G32" s="50">
        <v>5</v>
      </c>
      <c r="H32" s="50">
        <v>0</v>
      </c>
      <c r="I32" s="50"/>
    </row>
    <row r="33" spans="1:9" x14ac:dyDescent="0.35">
      <c r="A33" s="21">
        <v>32</v>
      </c>
      <c r="B33" s="51">
        <v>31</v>
      </c>
      <c r="C33" s="49" t="s">
        <v>108</v>
      </c>
      <c r="D33" s="50">
        <v>5</v>
      </c>
      <c r="E33" s="50">
        <v>2</v>
      </c>
      <c r="F33" s="50">
        <v>3</v>
      </c>
      <c r="G33" s="50">
        <v>1</v>
      </c>
      <c r="H33" s="50">
        <v>0</v>
      </c>
      <c r="I33" s="50"/>
    </row>
    <row r="34" spans="1:9" x14ac:dyDescent="0.35">
      <c r="A34" s="21">
        <v>33</v>
      </c>
      <c r="B34" s="51">
        <v>32</v>
      </c>
      <c r="C34" s="49" t="s">
        <v>108</v>
      </c>
      <c r="D34" s="50">
        <v>3</v>
      </c>
      <c r="E34" s="50">
        <v>5</v>
      </c>
      <c r="F34" s="50">
        <v>4</v>
      </c>
      <c r="G34" s="50">
        <v>2</v>
      </c>
      <c r="H34" s="50">
        <v>1</v>
      </c>
      <c r="I34" s="50"/>
    </row>
    <row r="35" spans="1:9" x14ac:dyDescent="0.35">
      <c r="A35" s="21">
        <v>34</v>
      </c>
      <c r="B35" s="51">
        <v>33</v>
      </c>
      <c r="C35" s="49" t="s">
        <v>108</v>
      </c>
      <c r="D35" s="50">
        <v>2</v>
      </c>
      <c r="E35" s="50">
        <v>3</v>
      </c>
      <c r="F35" s="50">
        <v>4</v>
      </c>
      <c r="G35" s="50">
        <v>5</v>
      </c>
      <c r="H35" s="50">
        <v>0</v>
      </c>
      <c r="I35" s="50"/>
    </row>
    <row r="36" spans="1:9" x14ac:dyDescent="0.35">
      <c r="A36" s="21">
        <v>35</v>
      </c>
      <c r="B36" s="51">
        <v>34</v>
      </c>
      <c r="C36" s="49" t="s">
        <v>108</v>
      </c>
      <c r="D36" s="50">
        <v>4</v>
      </c>
      <c r="E36" s="50">
        <v>5</v>
      </c>
      <c r="F36" s="50">
        <v>3</v>
      </c>
      <c r="G36" s="50">
        <v>1</v>
      </c>
      <c r="H36" s="50">
        <v>0</v>
      </c>
      <c r="I36" s="50"/>
    </row>
    <row r="37" spans="1:9" x14ac:dyDescent="0.35">
      <c r="A37" s="21">
        <v>36</v>
      </c>
      <c r="B37" s="51">
        <v>35</v>
      </c>
      <c r="C37" s="49" t="s">
        <v>108</v>
      </c>
      <c r="D37" s="50">
        <v>3</v>
      </c>
      <c r="E37" s="50">
        <v>4</v>
      </c>
      <c r="F37" s="50">
        <v>3</v>
      </c>
      <c r="G37" s="50">
        <v>5</v>
      </c>
      <c r="H37" s="50"/>
      <c r="I37" s="50"/>
    </row>
    <row r="38" spans="1:9" x14ac:dyDescent="0.35">
      <c r="A38" s="21">
        <v>37</v>
      </c>
      <c r="B38" s="51">
        <v>36</v>
      </c>
      <c r="C38" s="49" t="s">
        <v>109</v>
      </c>
      <c r="D38" s="50">
        <v>1</v>
      </c>
      <c r="E38" s="50">
        <v>2</v>
      </c>
      <c r="F38" s="50">
        <v>4</v>
      </c>
      <c r="G38" s="50">
        <v>5</v>
      </c>
      <c r="H38" s="50">
        <v>0</v>
      </c>
      <c r="I38" s="50"/>
    </row>
    <row r="39" spans="1:9" x14ac:dyDescent="0.35">
      <c r="A39" s="21">
        <v>38</v>
      </c>
      <c r="B39" s="51">
        <v>37</v>
      </c>
      <c r="C39" s="49" t="s">
        <v>109</v>
      </c>
      <c r="D39" s="50">
        <v>5</v>
      </c>
      <c r="E39" s="50">
        <v>1</v>
      </c>
      <c r="F39" s="50">
        <v>4</v>
      </c>
      <c r="G39" s="50">
        <v>2</v>
      </c>
      <c r="H39" s="50"/>
      <c r="I39" s="50"/>
    </row>
    <row r="40" spans="1:9" x14ac:dyDescent="0.35">
      <c r="A40" s="21">
        <v>39</v>
      </c>
      <c r="B40" s="51">
        <v>38</v>
      </c>
      <c r="C40" s="49" t="s">
        <v>109</v>
      </c>
      <c r="D40" s="50">
        <v>3</v>
      </c>
      <c r="E40" s="50">
        <v>5</v>
      </c>
      <c r="F40" s="50">
        <v>5</v>
      </c>
      <c r="G40" s="50">
        <v>5</v>
      </c>
      <c r="H40" s="50">
        <v>4</v>
      </c>
      <c r="I40" s="50"/>
    </row>
    <row r="41" spans="1:9" x14ac:dyDescent="0.35">
      <c r="A41" s="21">
        <v>40</v>
      </c>
      <c r="B41" s="51">
        <v>39</v>
      </c>
      <c r="C41" s="49" t="s">
        <v>109</v>
      </c>
      <c r="D41" s="50">
        <v>2</v>
      </c>
      <c r="E41" s="50">
        <v>2</v>
      </c>
      <c r="F41" s="50">
        <v>2</v>
      </c>
      <c r="G41" s="50">
        <v>5</v>
      </c>
      <c r="H41" s="50">
        <v>3</v>
      </c>
      <c r="I41" s="50"/>
    </row>
    <row r="42" spans="1:9" x14ac:dyDescent="0.35">
      <c r="A42" s="21">
        <v>41</v>
      </c>
      <c r="B42" s="51">
        <v>40</v>
      </c>
      <c r="C42" s="49" t="s">
        <v>109</v>
      </c>
      <c r="D42" s="50">
        <v>3</v>
      </c>
      <c r="E42" s="50">
        <v>3</v>
      </c>
      <c r="F42" s="50">
        <v>5</v>
      </c>
      <c r="G42" s="50">
        <v>1</v>
      </c>
      <c r="H42" s="50"/>
      <c r="I42" s="50"/>
    </row>
    <row r="43" spans="1:9" x14ac:dyDescent="0.35">
      <c r="A43" s="21">
        <v>42</v>
      </c>
      <c r="B43" s="51">
        <v>41</v>
      </c>
      <c r="C43" s="49" t="s">
        <v>109</v>
      </c>
      <c r="D43" s="50">
        <v>5</v>
      </c>
      <c r="E43" s="50">
        <v>3</v>
      </c>
      <c r="F43" s="50">
        <v>4</v>
      </c>
      <c r="G43" s="50">
        <v>1</v>
      </c>
      <c r="H43" s="50"/>
      <c r="I43" s="50"/>
    </row>
    <row r="44" spans="1:9" x14ac:dyDescent="0.35">
      <c r="A44" s="21">
        <v>43</v>
      </c>
      <c r="B44" s="51">
        <v>42</v>
      </c>
      <c r="C44" s="49" t="s">
        <v>109</v>
      </c>
      <c r="D44" s="50">
        <v>5</v>
      </c>
      <c r="E44" s="50">
        <v>4</v>
      </c>
      <c r="F44" s="50">
        <v>2</v>
      </c>
      <c r="G44" s="50">
        <v>1</v>
      </c>
      <c r="H44" s="50">
        <v>1</v>
      </c>
      <c r="I44" s="50"/>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zoomScaleNormal="100" zoomScaleSheetLayoutView="100" workbookViewId="0">
      <selection activeCell="C1" sqref="C1"/>
    </sheetView>
  </sheetViews>
  <sheetFormatPr baseColWidth="10" defaultColWidth="11.54296875" defaultRowHeight="14.5" x14ac:dyDescent="0.35"/>
  <cols>
    <col min="1" max="1" width="0.1796875" style="7" customWidth="1"/>
    <col min="2" max="2" width="3.54296875" style="7" customWidth="1"/>
    <col min="3" max="3" width="12.453125" style="7" customWidth="1"/>
    <col min="4" max="4" width="7.453125" style="7" customWidth="1"/>
    <col min="5" max="5" width="10.54296875" style="7" customWidth="1"/>
    <col min="6" max="6" width="10.453125" style="7" customWidth="1"/>
    <col min="7" max="7" width="10.81640625" style="7" customWidth="1"/>
    <col min="8" max="8" width="4.453125" style="7" customWidth="1"/>
    <col min="9" max="9" width="10.81640625" style="7" customWidth="1"/>
    <col min="10" max="10" width="4.453125" style="7" customWidth="1"/>
    <col min="11" max="11" width="10.81640625" style="7" customWidth="1"/>
    <col min="12" max="12" width="7.1796875" style="7" customWidth="1"/>
    <col min="13" max="13" width="0.453125" style="7" customWidth="1"/>
    <col min="14" max="16384" width="11.54296875" style="7"/>
  </cols>
  <sheetData>
    <row r="1" spans="2:13" ht="1.4" customHeight="1" thickBot="1" x14ac:dyDescent="0.4"/>
    <row r="2" spans="2:13" ht="15.5" x14ac:dyDescent="0.35">
      <c r="B2" s="83" t="s">
        <v>166</v>
      </c>
      <c r="C2" s="84"/>
      <c r="D2" s="84"/>
      <c r="E2" s="84"/>
      <c r="F2" s="84"/>
      <c r="G2" s="84"/>
      <c r="H2" s="84"/>
      <c r="I2" s="84"/>
      <c r="J2" s="84"/>
      <c r="K2" s="84"/>
      <c r="L2" s="85"/>
      <c r="M2" s="32"/>
    </row>
    <row r="3" spans="2:13" x14ac:dyDescent="0.35">
      <c r="B3" s="3"/>
      <c r="C3" s="1"/>
      <c r="D3" s="1"/>
      <c r="E3" s="1"/>
      <c r="F3" s="1"/>
      <c r="G3" s="1"/>
      <c r="H3" s="1"/>
      <c r="I3" s="1"/>
      <c r="J3" s="1"/>
      <c r="K3" s="1"/>
      <c r="L3" s="4"/>
      <c r="M3" s="1"/>
    </row>
    <row r="4" spans="2:13" ht="14.5" customHeight="1" x14ac:dyDescent="0.35">
      <c r="B4" s="86" t="s">
        <v>12</v>
      </c>
      <c r="C4" s="87"/>
      <c r="D4" s="87"/>
      <c r="E4" s="87"/>
      <c r="F4" s="87"/>
      <c r="G4" s="60">
        <v>6</v>
      </c>
      <c r="H4" s="33"/>
      <c r="I4" s="60">
        <v>10</v>
      </c>
      <c r="J4" s="33"/>
      <c r="K4" s="60">
        <v>2022</v>
      </c>
      <c r="L4" s="34"/>
      <c r="M4" s="32"/>
    </row>
    <row r="5" spans="2:13" ht="17.5" customHeight="1" x14ac:dyDescent="0.35">
      <c r="B5" s="35" t="s">
        <v>0</v>
      </c>
      <c r="C5" s="88" t="s">
        <v>9</v>
      </c>
      <c r="D5" s="88"/>
      <c r="E5" s="79" t="s">
        <v>190</v>
      </c>
      <c r="F5" s="79"/>
      <c r="G5" s="79"/>
      <c r="H5" s="79"/>
      <c r="I5" s="79"/>
      <c r="J5" s="79"/>
      <c r="K5" s="79"/>
      <c r="L5" s="90"/>
      <c r="M5" s="32"/>
    </row>
    <row r="6" spans="2:13" ht="17.5" customHeight="1" x14ac:dyDescent="0.35">
      <c r="B6" s="35" t="s">
        <v>1</v>
      </c>
      <c r="C6" s="88" t="s">
        <v>8</v>
      </c>
      <c r="D6" s="88"/>
      <c r="E6" s="88"/>
      <c r="F6" s="80" t="s">
        <v>207</v>
      </c>
      <c r="G6" s="80"/>
      <c r="H6" s="80"/>
      <c r="I6" s="80"/>
      <c r="J6" s="80"/>
      <c r="K6" s="80"/>
      <c r="L6" s="89"/>
      <c r="M6" s="32"/>
    </row>
    <row r="7" spans="2:13" ht="17.5" customHeight="1" x14ac:dyDescent="0.35">
      <c r="B7" s="35" t="s">
        <v>2</v>
      </c>
      <c r="C7" s="33" t="s">
        <v>10</v>
      </c>
      <c r="D7" s="79" t="s">
        <v>191</v>
      </c>
      <c r="E7" s="80"/>
      <c r="F7" s="80"/>
      <c r="G7" s="80"/>
      <c r="H7" s="36" t="s">
        <v>3</v>
      </c>
      <c r="I7" s="37" t="s">
        <v>11</v>
      </c>
      <c r="J7" s="81" t="s">
        <v>208</v>
      </c>
      <c r="K7" s="81"/>
      <c r="L7" s="82"/>
      <c r="M7" s="33"/>
    </row>
    <row r="8" spans="2:13" x14ac:dyDescent="0.35">
      <c r="B8" s="38"/>
      <c r="C8" s="57"/>
      <c r="D8" s="33"/>
      <c r="E8" s="58"/>
      <c r="F8" s="58"/>
      <c r="G8" s="58"/>
      <c r="H8" s="39"/>
      <c r="I8" s="33"/>
      <c r="J8" s="33"/>
      <c r="K8" s="33"/>
      <c r="L8" s="34"/>
      <c r="M8" s="33"/>
    </row>
    <row r="9" spans="2:13" ht="29.5" customHeight="1" x14ac:dyDescent="0.35">
      <c r="B9" s="40">
        <v>1</v>
      </c>
      <c r="C9" s="94" t="s">
        <v>167</v>
      </c>
      <c r="D9" s="94"/>
      <c r="E9" s="94"/>
      <c r="F9" s="94"/>
      <c r="G9" s="94"/>
      <c r="H9" s="94"/>
      <c r="I9" s="94"/>
      <c r="J9" s="94"/>
      <c r="K9" s="94"/>
      <c r="L9" s="95"/>
      <c r="M9" s="32"/>
    </row>
    <row r="10" spans="2:13" ht="36" customHeight="1" x14ac:dyDescent="0.35">
      <c r="B10" s="41"/>
      <c r="C10" s="91" t="s">
        <v>193</v>
      </c>
      <c r="D10" s="92"/>
      <c r="E10" s="92"/>
      <c r="F10" s="92"/>
      <c r="G10" s="92"/>
      <c r="H10" s="92"/>
      <c r="I10" s="92"/>
      <c r="J10" s="92"/>
      <c r="K10" s="92"/>
      <c r="L10" s="93"/>
      <c r="M10" s="32"/>
    </row>
    <row r="11" spans="2:13" ht="29.5" customHeight="1" x14ac:dyDescent="0.35">
      <c r="B11" s="40">
        <v>2</v>
      </c>
      <c r="C11" s="94" t="s">
        <v>168</v>
      </c>
      <c r="D11" s="94"/>
      <c r="E11" s="94"/>
      <c r="F11" s="94"/>
      <c r="G11" s="94"/>
      <c r="H11" s="94"/>
      <c r="I11" s="94"/>
      <c r="J11" s="94"/>
      <c r="K11" s="94"/>
      <c r="L11" s="95"/>
      <c r="M11" s="32"/>
    </row>
    <row r="12" spans="2:13" ht="36" customHeight="1" x14ac:dyDescent="0.35">
      <c r="B12" s="41"/>
      <c r="C12" s="91" t="s">
        <v>194</v>
      </c>
      <c r="D12" s="92"/>
      <c r="E12" s="92"/>
      <c r="F12" s="92"/>
      <c r="G12" s="92"/>
      <c r="H12" s="92"/>
      <c r="I12" s="92"/>
      <c r="J12" s="92"/>
      <c r="K12" s="92"/>
      <c r="L12" s="93"/>
      <c r="M12" s="32"/>
    </row>
    <row r="13" spans="2:13" ht="29.5" customHeight="1" x14ac:dyDescent="0.35">
      <c r="B13" s="40">
        <v>3</v>
      </c>
      <c r="C13" s="94" t="s">
        <v>169</v>
      </c>
      <c r="D13" s="94"/>
      <c r="E13" s="94"/>
      <c r="F13" s="94"/>
      <c r="G13" s="94"/>
      <c r="H13" s="94"/>
      <c r="I13" s="94"/>
      <c r="J13" s="94"/>
      <c r="K13" s="94"/>
      <c r="L13" s="95"/>
      <c r="M13" s="32"/>
    </row>
    <row r="14" spans="2:13" ht="36" customHeight="1" x14ac:dyDescent="0.35">
      <c r="B14" s="41"/>
      <c r="C14" s="91" t="s">
        <v>195</v>
      </c>
      <c r="D14" s="92"/>
      <c r="E14" s="92"/>
      <c r="F14" s="92"/>
      <c r="G14" s="92"/>
      <c r="H14" s="92"/>
      <c r="I14" s="92"/>
      <c r="J14" s="92"/>
      <c r="K14" s="92"/>
      <c r="L14" s="93"/>
      <c r="M14" s="32"/>
    </row>
    <row r="15" spans="2:13" x14ac:dyDescent="0.35">
      <c r="B15" s="40">
        <v>4</v>
      </c>
      <c r="C15" s="94" t="s">
        <v>170</v>
      </c>
      <c r="D15" s="94"/>
      <c r="E15" s="94"/>
      <c r="F15" s="94"/>
      <c r="G15" s="94"/>
      <c r="H15" s="94"/>
      <c r="I15" s="94"/>
      <c r="J15" s="94"/>
      <c r="K15" s="94"/>
      <c r="L15" s="95"/>
      <c r="M15" s="32"/>
    </row>
    <row r="16" spans="2:13" ht="36" customHeight="1" x14ac:dyDescent="0.35">
      <c r="B16" s="41"/>
      <c r="C16" s="91" t="s">
        <v>196</v>
      </c>
      <c r="D16" s="92"/>
      <c r="E16" s="92"/>
      <c r="F16" s="92"/>
      <c r="G16" s="92"/>
      <c r="H16" s="92"/>
      <c r="I16" s="92"/>
      <c r="J16" s="92"/>
      <c r="K16" s="92"/>
      <c r="L16" s="93"/>
      <c r="M16" s="32"/>
    </row>
    <row r="17" spans="2:13" x14ac:dyDescent="0.35">
      <c r="B17" s="40">
        <v>5</v>
      </c>
      <c r="C17" s="94" t="s">
        <v>171</v>
      </c>
      <c r="D17" s="94"/>
      <c r="E17" s="94"/>
      <c r="F17" s="94"/>
      <c r="G17" s="94"/>
      <c r="H17" s="94"/>
      <c r="I17" s="94"/>
      <c r="J17" s="94"/>
      <c r="K17" s="94"/>
      <c r="L17" s="95"/>
      <c r="M17" s="32"/>
    </row>
    <row r="18" spans="2:13" ht="36" customHeight="1" x14ac:dyDescent="0.35">
      <c r="B18" s="41"/>
      <c r="C18" s="91" t="s">
        <v>197</v>
      </c>
      <c r="D18" s="92"/>
      <c r="E18" s="92"/>
      <c r="F18" s="92"/>
      <c r="G18" s="92"/>
      <c r="H18" s="92"/>
      <c r="I18" s="92"/>
      <c r="J18" s="92"/>
      <c r="K18" s="92"/>
      <c r="L18" s="93"/>
      <c r="M18" s="32"/>
    </row>
    <row r="19" spans="2:13" ht="29.5" customHeight="1" x14ac:dyDescent="0.35">
      <c r="B19" s="40">
        <v>6</v>
      </c>
      <c r="C19" s="94" t="s">
        <v>172</v>
      </c>
      <c r="D19" s="94"/>
      <c r="E19" s="94"/>
      <c r="F19" s="94"/>
      <c r="G19" s="94"/>
      <c r="H19" s="94"/>
      <c r="I19" s="94"/>
      <c r="J19" s="94"/>
      <c r="K19" s="94"/>
      <c r="L19" s="95"/>
      <c r="M19" s="32"/>
    </row>
    <row r="20" spans="2:13" ht="36" customHeight="1" x14ac:dyDescent="0.35">
      <c r="B20" s="41"/>
      <c r="C20" s="91" t="s">
        <v>198</v>
      </c>
      <c r="D20" s="92"/>
      <c r="E20" s="92"/>
      <c r="F20" s="92"/>
      <c r="G20" s="92"/>
      <c r="H20" s="92"/>
      <c r="I20" s="92"/>
      <c r="J20" s="92"/>
      <c r="K20" s="92"/>
      <c r="L20" s="93"/>
      <c r="M20" s="32"/>
    </row>
    <row r="21" spans="2:13" ht="43.75" customHeight="1" x14ac:dyDescent="0.35">
      <c r="B21" s="40">
        <v>7</v>
      </c>
      <c r="C21" s="94" t="s">
        <v>173</v>
      </c>
      <c r="D21" s="94"/>
      <c r="E21" s="94"/>
      <c r="F21" s="94"/>
      <c r="G21" s="94"/>
      <c r="H21" s="94"/>
      <c r="I21" s="94"/>
      <c r="J21" s="94"/>
      <c r="K21" s="94"/>
      <c r="L21" s="95"/>
      <c r="M21" s="32"/>
    </row>
    <row r="22" spans="2:13" ht="36" customHeight="1" x14ac:dyDescent="0.35">
      <c r="B22" s="41"/>
      <c r="C22" s="91" t="s">
        <v>199</v>
      </c>
      <c r="D22" s="92"/>
      <c r="E22" s="92"/>
      <c r="F22" s="92"/>
      <c r="G22" s="92"/>
      <c r="H22" s="92"/>
      <c r="I22" s="92"/>
      <c r="J22" s="92"/>
      <c r="K22" s="92"/>
      <c r="L22" s="93"/>
      <c r="M22" s="32"/>
    </row>
    <row r="23" spans="2:13" ht="29.5" customHeight="1" x14ac:dyDescent="0.35">
      <c r="B23" s="42">
        <v>8</v>
      </c>
      <c r="C23" s="94" t="s">
        <v>174</v>
      </c>
      <c r="D23" s="94"/>
      <c r="E23" s="94"/>
      <c r="F23" s="94"/>
      <c r="G23" s="94"/>
      <c r="H23" s="94"/>
      <c r="I23" s="94"/>
      <c r="J23" s="94"/>
      <c r="K23" s="94"/>
      <c r="L23" s="95"/>
      <c r="M23" s="32"/>
    </row>
    <row r="24" spans="2:13" ht="36" customHeight="1" x14ac:dyDescent="0.35">
      <c r="B24" s="41"/>
      <c r="C24" s="91" t="s">
        <v>200</v>
      </c>
      <c r="D24" s="92"/>
      <c r="E24" s="92"/>
      <c r="F24" s="92"/>
      <c r="G24" s="92"/>
      <c r="H24" s="92"/>
      <c r="I24" s="92"/>
      <c r="J24" s="92"/>
      <c r="K24" s="92"/>
      <c r="L24" s="93"/>
      <c r="M24" s="32"/>
    </row>
    <row r="25" spans="2:13" ht="43.75" customHeight="1" x14ac:dyDescent="0.35">
      <c r="B25" s="40">
        <v>9</v>
      </c>
      <c r="C25" s="94" t="s">
        <v>175</v>
      </c>
      <c r="D25" s="94"/>
      <c r="E25" s="94"/>
      <c r="F25" s="94"/>
      <c r="G25" s="94"/>
      <c r="H25" s="94"/>
      <c r="I25" s="94"/>
      <c r="J25" s="94"/>
      <c r="K25" s="94"/>
      <c r="L25" s="95"/>
      <c r="M25" s="32"/>
    </row>
    <row r="26" spans="2:13" ht="36" customHeight="1" x14ac:dyDescent="0.35">
      <c r="B26" s="41"/>
      <c r="C26" s="91" t="s">
        <v>201</v>
      </c>
      <c r="D26" s="92"/>
      <c r="E26" s="92"/>
      <c r="F26" s="92"/>
      <c r="G26" s="92"/>
      <c r="H26" s="92"/>
      <c r="I26" s="92"/>
      <c r="J26" s="92"/>
      <c r="K26" s="92"/>
      <c r="L26" s="93"/>
      <c r="M26" s="32"/>
    </row>
    <row r="27" spans="2:13" ht="29.5" customHeight="1" x14ac:dyDescent="0.35">
      <c r="B27" s="40">
        <v>10</v>
      </c>
      <c r="C27" s="94" t="s">
        <v>176</v>
      </c>
      <c r="D27" s="94"/>
      <c r="E27" s="94"/>
      <c r="F27" s="94"/>
      <c r="G27" s="94"/>
      <c r="H27" s="94"/>
      <c r="I27" s="94"/>
      <c r="J27" s="94"/>
      <c r="K27" s="94"/>
      <c r="L27" s="95"/>
      <c r="M27" s="32"/>
    </row>
    <row r="28" spans="2:13" ht="36" customHeight="1" x14ac:dyDescent="0.35">
      <c r="B28" s="41"/>
      <c r="C28" s="91" t="s">
        <v>202</v>
      </c>
      <c r="D28" s="92"/>
      <c r="E28" s="92"/>
      <c r="F28" s="92"/>
      <c r="G28" s="92"/>
      <c r="H28" s="92"/>
      <c r="I28" s="92"/>
      <c r="J28" s="92"/>
      <c r="K28" s="92"/>
      <c r="L28" s="93"/>
      <c r="M28" s="32"/>
    </row>
    <row r="29" spans="2:13" ht="29.5" customHeight="1" x14ac:dyDescent="0.35">
      <c r="B29" s="40">
        <v>11</v>
      </c>
      <c r="C29" s="94" t="s">
        <v>177</v>
      </c>
      <c r="D29" s="94"/>
      <c r="E29" s="94"/>
      <c r="F29" s="94"/>
      <c r="G29" s="94"/>
      <c r="H29" s="94"/>
      <c r="I29" s="94"/>
      <c r="J29" s="94"/>
      <c r="K29" s="94"/>
      <c r="L29" s="95"/>
      <c r="M29" s="32"/>
    </row>
    <row r="30" spans="2:13" ht="36" customHeight="1" x14ac:dyDescent="0.35">
      <c r="B30" s="41"/>
      <c r="C30" s="91" t="s">
        <v>203</v>
      </c>
      <c r="D30" s="92"/>
      <c r="E30" s="92"/>
      <c r="F30" s="92"/>
      <c r="G30" s="92"/>
      <c r="H30" s="92"/>
      <c r="I30" s="92"/>
      <c r="J30" s="92"/>
      <c r="K30" s="92"/>
      <c r="L30" s="93"/>
      <c r="M30" s="32"/>
    </row>
    <row r="31" spans="2:13" x14ac:dyDescent="0.35">
      <c r="B31" s="40">
        <v>12</v>
      </c>
      <c r="C31" s="94" t="s">
        <v>178</v>
      </c>
      <c r="D31" s="94"/>
      <c r="E31" s="94"/>
      <c r="F31" s="94"/>
      <c r="G31" s="94"/>
      <c r="H31" s="94"/>
      <c r="I31" s="94"/>
      <c r="J31" s="94"/>
      <c r="K31" s="94"/>
      <c r="L31" s="95"/>
      <c r="M31" s="32"/>
    </row>
    <row r="32" spans="2:13" ht="36" customHeight="1" x14ac:dyDescent="0.35">
      <c r="B32" s="41"/>
      <c r="C32" s="91" t="s">
        <v>204</v>
      </c>
      <c r="D32" s="92"/>
      <c r="E32" s="92"/>
      <c r="F32" s="92"/>
      <c r="G32" s="92"/>
      <c r="H32" s="92"/>
      <c r="I32" s="92"/>
      <c r="J32" s="92"/>
      <c r="K32" s="92"/>
      <c r="L32" s="93"/>
      <c r="M32" s="32"/>
    </row>
    <row r="33" spans="2:13" ht="43.4" customHeight="1" x14ac:dyDescent="0.35">
      <c r="B33" s="40">
        <v>13</v>
      </c>
      <c r="C33" s="94" t="s">
        <v>179</v>
      </c>
      <c r="D33" s="94"/>
      <c r="E33" s="94"/>
      <c r="F33" s="94"/>
      <c r="G33" s="94"/>
      <c r="H33" s="94"/>
      <c r="I33" s="94"/>
      <c r="J33" s="94"/>
      <c r="K33" s="94"/>
      <c r="L33" s="95"/>
      <c r="M33" s="32"/>
    </row>
    <row r="34" spans="2:13" ht="36" customHeight="1" x14ac:dyDescent="0.35">
      <c r="B34" s="41"/>
      <c r="C34" s="91" t="s">
        <v>205</v>
      </c>
      <c r="D34" s="92"/>
      <c r="E34" s="92"/>
      <c r="F34" s="92"/>
      <c r="G34" s="92"/>
      <c r="H34" s="92"/>
      <c r="I34" s="92"/>
      <c r="J34" s="92"/>
      <c r="K34" s="92"/>
      <c r="L34" s="93"/>
      <c r="M34" s="32"/>
    </row>
    <row r="35" spans="2:13" ht="43.75" customHeight="1" x14ac:dyDescent="0.35">
      <c r="B35" s="40">
        <v>14</v>
      </c>
      <c r="C35" s="94" t="s">
        <v>180</v>
      </c>
      <c r="D35" s="94"/>
      <c r="E35" s="94"/>
      <c r="F35" s="94"/>
      <c r="G35" s="94"/>
      <c r="H35" s="94"/>
      <c r="I35" s="94"/>
      <c r="J35" s="94"/>
      <c r="K35" s="94"/>
      <c r="L35" s="95"/>
      <c r="M35" s="32"/>
    </row>
    <row r="36" spans="2:13" ht="36" customHeight="1" x14ac:dyDescent="0.35">
      <c r="B36" s="41"/>
      <c r="C36" s="91" t="s">
        <v>209</v>
      </c>
      <c r="D36" s="92"/>
      <c r="E36" s="92"/>
      <c r="F36" s="92"/>
      <c r="G36" s="92"/>
      <c r="H36" s="92"/>
      <c r="I36" s="92"/>
      <c r="J36" s="92"/>
      <c r="K36" s="92"/>
      <c r="L36" s="93"/>
      <c r="M36" s="32"/>
    </row>
    <row r="37" spans="2:13" ht="43.75" customHeight="1" x14ac:dyDescent="0.35">
      <c r="B37" s="40">
        <v>15</v>
      </c>
      <c r="C37" s="94" t="s">
        <v>181</v>
      </c>
      <c r="D37" s="94"/>
      <c r="E37" s="94"/>
      <c r="F37" s="94"/>
      <c r="G37" s="94"/>
      <c r="H37" s="94"/>
      <c r="I37" s="94"/>
      <c r="J37" s="94"/>
      <c r="K37" s="94"/>
      <c r="L37" s="95"/>
      <c r="M37" s="32"/>
    </row>
    <row r="38" spans="2:13" ht="36" customHeight="1" x14ac:dyDescent="0.35">
      <c r="B38" s="43"/>
      <c r="C38" s="96" t="s">
        <v>206</v>
      </c>
      <c r="D38" s="97"/>
      <c r="E38" s="97"/>
      <c r="F38" s="97"/>
      <c r="G38" s="97"/>
      <c r="H38" s="97"/>
      <c r="I38" s="97"/>
      <c r="J38" s="97"/>
      <c r="K38" s="97"/>
      <c r="L38" s="98"/>
      <c r="M38" s="32"/>
    </row>
    <row r="39" spans="2:13" ht="8.5" customHeight="1" x14ac:dyDescent="0.35"/>
    <row r="40" spans="2:13" x14ac:dyDescent="0.35">
      <c r="B40" s="44" t="s">
        <v>6</v>
      </c>
      <c r="C40" s="88" t="s">
        <v>182</v>
      </c>
      <c r="D40" s="88"/>
      <c r="E40" s="88"/>
      <c r="F40" s="80" t="s">
        <v>192</v>
      </c>
      <c r="G40" s="80"/>
      <c r="H40" s="80"/>
      <c r="I40" s="80"/>
      <c r="J40" s="80"/>
      <c r="K40" s="80"/>
      <c r="L40" s="80"/>
    </row>
    <row r="41" spans="2:13" ht="0.65" customHeight="1" x14ac:dyDescent="0.35"/>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7" customWidth="1"/>
    <col min="2" max="2" width="8.453125" style="7" customWidth="1"/>
    <col min="3" max="3" width="12.1796875" style="7" customWidth="1"/>
    <col min="4" max="12" width="11.1796875" style="7" customWidth="1"/>
    <col min="13" max="13" width="11.453125" style="7" bestFit="1" customWidth="1"/>
    <col min="14" max="14" width="0" style="7" hidden="1" customWidth="1"/>
    <col min="15" max="15" width="11.54296875" style="21" customWidth="1"/>
    <col min="16" max="16" width="14.1796875" style="21" customWidth="1"/>
    <col min="17" max="17" width="24.54296875" style="21" customWidth="1"/>
    <col min="18" max="18" width="9.54296875" style="21" customWidth="1"/>
    <col min="19" max="20" width="11.54296875" style="21"/>
    <col min="21" max="16384" width="11.54296875" style="7"/>
  </cols>
  <sheetData>
    <row r="2" spans="2:14" ht="17.5" customHeight="1" x14ac:dyDescent="0.35">
      <c r="B2" s="71" t="s">
        <v>8</v>
      </c>
      <c r="C2" s="71"/>
      <c r="D2" s="71"/>
      <c r="E2" s="71"/>
      <c r="F2" s="106"/>
      <c r="G2" s="106"/>
      <c r="H2" s="106"/>
      <c r="I2" s="106"/>
      <c r="J2" s="106"/>
      <c r="K2" s="106"/>
      <c r="L2" s="106"/>
      <c r="M2" s="106"/>
    </row>
    <row r="3" spans="2:14" ht="7.4" customHeight="1" x14ac:dyDescent="0.35"/>
    <row r="4" spans="2:14" ht="17.5" customHeight="1" x14ac:dyDescent="0.35">
      <c r="B4" s="71" t="s">
        <v>12</v>
      </c>
      <c r="C4" s="71"/>
      <c r="D4" s="71"/>
      <c r="E4" s="71"/>
      <c r="F4" s="10"/>
      <c r="G4" s="10"/>
      <c r="H4" s="10"/>
      <c r="I4" s="74" t="s">
        <v>9</v>
      </c>
      <c r="J4" s="75"/>
      <c r="K4" s="108"/>
      <c r="L4" s="108"/>
      <c r="M4" s="108"/>
    </row>
    <row r="5" spans="2:14" ht="6" customHeight="1" x14ac:dyDescent="0.35">
      <c r="E5" s="76"/>
      <c r="F5" s="76"/>
      <c r="G5" s="76"/>
      <c r="H5" s="76"/>
      <c r="I5" s="76"/>
      <c r="J5" s="76"/>
      <c r="K5" s="76"/>
      <c r="L5" s="76"/>
      <c r="M5" s="8"/>
    </row>
    <row r="6" spans="2:14" ht="17.5" customHeight="1" x14ac:dyDescent="0.35">
      <c r="B6" s="110" t="s">
        <v>10</v>
      </c>
      <c r="C6" s="110"/>
      <c r="D6" s="72"/>
      <c r="E6" s="107"/>
      <c r="F6" s="107"/>
      <c r="G6" s="107"/>
      <c r="H6" s="9" t="s">
        <v>11</v>
      </c>
      <c r="I6" s="72"/>
      <c r="J6" s="72"/>
      <c r="K6" s="73"/>
      <c r="L6" s="108"/>
      <c r="M6" s="108"/>
    </row>
    <row r="7" spans="2:14" ht="15" thickBot="1" x14ac:dyDescent="0.4"/>
    <row r="8" spans="2:14" ht="42" customHeight="1" thickBot="1" x14ac:dyDescent="0.4">
      <c r="B8" s="67" t="s">
        <v>112</v>
      </c>
      <c r="C8" s="68"/>
      <c r="D8" s="69"/>
      <c r="E8" s="69"/>
      <c r="F8" s="69"/>
      <c r="G8" s="69"/>
      <c r="H8" s="69"/>
      <c r="I8" s="69"/>
      <c r="J8" s="69"/>
      <c r="K8" s="69"/>
      <c r="L8" s="69"/>
      <c r="M8" s="70"/>
    </row>
    <row r="9" spans="2:14" ht="32.5" customHeight="1" x14ac:dyDescent="0.35">
      <c r="B9" s="5" t="s">
        <v>14</v>
      </c>
      <c r="C9" s="54" t="s">
        <v>111</v>
      </c>
      <c r="D9" s="77" t="s">
        <v>4</v>
      </c>
      <c r="E9" s="78"/>
      <c r="F9" s="78"/>
      <c r="G9" s="78"/>
      <c r="H9" s="78"/>
      <c r="I9" s="78"/>
      <c r="J9" s="78"/>
      <c r="K9" s="78"/>
      <c r="L9" s="109"/>
      <c r="M9" s="6" t="s">
        <v>5</v>
      </c>
    </row>
    <row r="10" spans="2:14" ht="101.5" customHeight="1" x14ac:dyDescent="0.35">
      <c r="B10" s="28">
        <v>1</v>
      </c>
      <c r="C10" s="46" t="str">
        <f t="shared" ref="C10:C51" si="0">VLOOKUP(B10,KMMM_TG_Level3,2,FALSE)</f>
        <v>Procesos integrados</v>
      </c>
      <c r="D10" s="62" t="s">
        <v>123</v>
      </c>
      <c r="E10" s="63"/>
      <c r="F10" s="63"/>
      <c r="G10" s="63"/>
      <c r="H10" s="63"/>
      <c r="I10" s="63"/>
      <c r="J10" s="63"/>
      <c r="K10" s="63"/>
      <c r="L10" s="64"/>
      <c r="M10" s="29"/>
      <c r="N10" s="7" t="e" cm="1">
        <f t="array" ref="N10">INDEX(KMMM_TG_Level3,'Nivel 3'!B10+1,IF($M10='Matriz Level3'!$D$2,1,IF($M10='Matriz Level3'!$E$2,2,IF($M10='Matriz Level3'!$F$2,3,IF($M10='Matriz Level3'!$G$2,4,IF($M10='Matriz Level3'!$H$2,5,IF($M10='Matriz Level3'!$I$2,6,""))))))+2)</f>
        <v>#VALUE!</v>
      </c>
    </row>
    <row r="11" spans="2:14" ht="101.5" customHeight="1" x14ac:dyDescent="0.35">
      <c r="B11" s="30">
        <v>2</v>
      </c>
      <c r="C11" s="47" t="str">
        <f t="shared" si="0"/>
        <v>Procesos integrados</v>
      </c>
      <c r="D11" s="66" t="s">
        <v>124</v>
      </c>
      <c r="E11" s="102"/>
      <c r="F11" s="102"/>
      <c r="G11" s="102"/>
      <c r="H11" s="102"/>
      <c r="I11" s="102"/>
      <c r="J11" s="102"/>
      <c r="K11" s="102"/>
      <c r="L11" s="103"/>
      <c r="M11" s="31"/>
      <c r="N11" s="7" t="e" cm="1">
        <f t="array" ref="N11">INDEX(KMMM_TG_Level3,'Nivel 3'!B11+1,IF($M11='Matriz Level3'!$D$2,1,IF($M11='Matriz Level3'!$E$2,2,IF($M11='Matriz Level3'!$F$2,3,IF($M11='Matriz Level3'!$G$2,4,IF($M11='Matriz Level3'!$H$2,5,IF($M11='Matriz Level3'!$I$2,6,""))))))+2)</f>
        <v>#VALUE!</v>
      </c>
    </row>
    <row r="12" spans="2:14" ht="101.5" customHeight="1" x14ac:dyDescent="0.35">
      <c r="B12" s="28">
        <v>3</v>
      </c>
      <c r="C12" s="46" t="str">
        <f t="shared" si="0"/>
        <v>Procesos integrados</v>
      </c>
      <c r="D12" s="62" t="s">
        <v>125</v>
      </c>
      <c r="E12" s="63"/>
      <c r="F12" s="63"/>
      <c r="G12" s="63"/>
      <c r="H12" s="63"/>
      <c r="I12" s="63"/>
      <c r="J12" s="63"/>
      <c r="K12" s="63"/>
      <c r="L12" s="64"/>
      <c r="M12" s="29"/>
      <c r="N12" s="7" t="e" cm="1">
        <f t="array" ref="N12">INDEX(KMMM_TG_Level3,'Nivel 3'!B12+1,IF($M12='Matriz Level3'!$D$2,1,IF($M12='Matriz Level3'!$E$2,2,IF($M12='Matriz Level3'!$F$2,3,IF($M12='Matriz Level3'!$G$2,4,IF($M12='Matriz Level3'!$H$2,5,IF($M12='Matriz Level3'!$I$2,6,""))))))+2)</f>
        <v>#VALUE!</v>
      </c>
    </row>
    <row r="13" spans="2:14" ht="112.75" customHeight="1" x14ac:dyDescent="0.35">
      <c r="B13" s="30">
        <v>4</v>
      </c>
      <c r="C13" s="47" t="str">
        <f t="shared" si="0"/>
        <v>Procesos integrados</v>
      </c>
      <c r="D13" s="66" t="s">
        <v>126</v>
      </c>
      <c r="E13" s="102"/>
      <c r="F13" s="102"/>
      <c r="G13" s="102"/>
      <c r="H13" s="102"/>
      <c r="I13" s="102"/>
      <c r="J13" s="102"/>
      <c r="K13" s="102"/>
      <c r="L13" s="103"/>
      <c r="M13" s="31"/>
      <c r="N13" s="7" t="e" cm="1">
        <f t="array" ref="N13">INDEX(KMMM_TG_Level3,'Nivel 3'!B13+1,IF($M13='Matriz Level3'!$D$2,1,IF($M13='Matriz Level3'!$E$2,2,IF($M13='Matriz Level3'!$F$2,3,IF($M13='Matriz Level3'!$G$2,4,IF($M13='Matriz Level3'!$H$2,5,IF($M13='Matriz Level3'!$I$2,6,""))))))+2)</f>
        <v>#VALUE!</v>
      </c>
    </row>
    <row r="14" spans="2:14" ht="101.5" customHeight="1" x14ac:dyDescent="0.35">
      <c r="B14" s="28">
        <v>5</v>
      </c>
      <c r="C14" s="46" t="str">
        <f t="shared" si="0"/>
        <v>Procesos integrados</v>
      </c>
      <c r="D14" s="62" t="s">
        <v>127</v>
      </c>
      <c r="E14" s="63"/>
      <c r="F14" s="63"/>
      <c r="G14" s="63"/>
      <c r="H14" s="63"/>
      <c r="I14" s="63"/>
      <c r="J14" s="63"/>
      <c r="K14" s="63"/>
      <c r="L14" s="64"/>
      <c r="M14" s="29"/>
      <c r="N14" s="7" t="e" cm="1">
        <f t="array" ref="N14">INDEX(KMMM_TG_Level3,'Nivel 3'!B14+1,IF($M14='Matriz Level3'!$D$2,1,IF($M14='Matriz Level3'!$E$2,2,IF($M14='Matriz Level3'!$F$2,3,IF($M14='Matriz Level3'!$G$2,4,IF($M14='Matriz Level3'!$H$2,5,IF($M14='Matriz Level3'!$I$2,6,""))))))+2)</f>
        <v>#VALUE!</v>
      </c>
    </row>
    <row r="15" spans="2:14" ht="101.5" customHeight="1" x14ac:dyDescent="0.35">
      <c r="B15" s="30">
        <v>6</v>
      </c>
      <c r="C15" s="47" t="str">
        <f t="shared" si="0"/>
        <v>Procesos integrados</v>
      </c>
      <c r="D15" s="66" t="s">
        <v>128</v>
      </c>
      <c r="E15" s="102"/>
      <c r="F15" s="102"/>
      <c r="G15" s="102"/>
      <c r="H15" s="102"/>
      <c r="I15" s="102"/>
      <c r="J15" s="102"/>
      <c r="K15" s="102"/>
      <c r="L15" s="103"/>
      <c r="M15" s="31"/>
      <c r="N15" s="7" t="e" cm="1">
        <f t="array" ref="N15">INDEX(KMMM_TG_Level3,'Nivel 3'!B15+1,IF($M15='Matriz Level3'!$D$2,1,IF($M15='Matriz Level3'!$E$2,2,IF($M15='Matriz Level3'!$F$2,3,IF($M15='Matriz Level3'!$G$2,4,IF($M15='Matriz Level3'!$H$2,5,IF($M15='Matriz Level3'!$I$2,6,""))))))+2)</f>
        <v>#VALUE!</v>
      </c>
    </row>
    <row r="16" spans="2:14" ht="109.75" customHeight="1" x14ac:dyDescent="0.35">
      <c r="B16" s="28">
        <v>7</v>
      </c>
      <c r="C16" s="46" t="str">
        <f t="shared" si="0"/>
        <v>Procesos integrados</v>
      </c>
      <c r="D16" s="62" t="s">
        <v>129</v>
      </c>
      <c r="E16" s="63"/>
      <c r="F16" s="63"/>
      <c r="G16" s="63"/>
      <c r="H16" s="63"/>
      <c r="I16" s="63"/>
      <c r="J16" s="63"/>
      <c r="K16" s="63"/>
      <c r="L16" s="64"/>
      <c r="M16" s="29"/>
      <c r="N16" s="7" t="e" cm="1">
        <f t="array" ref="N16">INDEX(KMMM_TG_Level3,'Nivel 3'!B16+1,IF($M16='Matriz Level3'!$D$2,1,IF($M16='Matriz Level3'!$E$2,2,IF($M16='Matriz Level3'!$F$2,3,IF($M16='Matriz Level3'!$G$2,4,IF($M16='Matriz Level3'!$H$2,5,IF($M16='Matriz Level3'!$I$2,6,""))))))+2)</f>
        <v>#VALUE!</v>
      </c>
    </row>
    <row r="17" spans="2:14" ht="115.75" customHeight="1" x14ac:dyDescent="0.35">
      <c r="B17" s="30">
        <v>8</v>
      </c>
      <c r="C17" s="47" t="str">
        <f t="shared" si="0"/>
        <v>Cultura</v>
      </c>
      <c r="D17" s="66" t="s">
        <v>130</v>
      </c>
      <c r="E17" s="102"/>
      <c r="F17" s="102"/>
      <c r="G17" s="102"/>
      <c r="H17" s="102"/>
      <c r="I17" s="102"/>
      <c r="J17" s="102"/>
      <c r="K17" s="102"/>
      <c r="L17" s="103"/>
      <c r="M17" s="31"/>
      <c r="N17" s="7" t="e" cm="1">
        <f t="array" ref="N17">INDEX(KMMM_TG_Level3,'Nivel 3'!B17+1,IF($M17='Matriz Level3'!$D$2,1,IF($M17='Matriz Level3'!$E$2,2,IF($M17='Matriz Level3'!$F$2,3,IF($M17='Matriz Level3'!$G$2,4,IF($M17='Matriz Level3'!$H$2,5,IF($M17='Matriz Level3'!$I$2,6,""))))))+2)</f>
        <v>#VALUE!</v>
      </c>
    </row>
    <row r="18" spans="2:14" ht="101.5" customHeight="1" x14ac:dyDescent="0.35">
      <c r="B18" s="28">
        <v>9</v>
      </c>
      <c r="C18" s="46" t="str">
        <f t="shared" si="0"/>
        <v>Cultura</v>
      </c>
      <c r="D18" s="62" t="s">
        <v>131</v>
      </c>
      <c r="E18" s="63"/>
      <c r="F18" s="63"/>
      <c r="G18" s="63"/>
      <c r="H18" s="63"/>
      <c r="I18" s="63"/>
      <c r="J18" s="63"/>
      <c r="K18" s="63"/>
      <c r="L18" s="64"/>
      <c r="M18" s="29"/>
      <c r="N18" s="7" t="e" cm="1">
        <f t="array" ref="N18">INDEX(KMMM_TG_Level3,'Nivel 3'!B18+1,IF($M18='Matriz Level3'!$D$2,1,IF($M18='Matriz Level3'!$E$2,2,IF($M18='Matriz Level3'!$F$2,3,IF($M18='Matriz Level3'!$G$2,4,IF($M18='Matriz Level3'!$H$2,5,IF($M18='Matriz Level3'!$I$2,6,""))))))+2)</f>
        <v>#VALUE!</v>
      </c>
    </row>
    <row r="19" spans="2:14" ht="104.5" customHeight="1" x14ac:dyDescent="0.35">
      <c r="B19" s="30">
        <v>10</v>
      </c>
      <c r="C19" s="47" t="str">
        <f t="shared" si="0"/>
        <v>Cultura</v>
      </c>
      <c r="D19" s="66" t="s">
        <v>132</v>
      </c>
      <c r="E19" s="102"/>
      <c r="F19" s="102"/>
      <c r="G19" s="102"/>
      <c r="H19" s="102"/>
      <c r="I19" s="102"/>
      <c r="J19" s="102"/>
      <c r="K19" s="102"/>
      <c r="L19" s="103"/>
      <c r="M19" s="31"/>
      <c r="N19" s="7" t="e" cm="1">
        <f t="array" ref="N19">INDEX(KMMM_TG_Level3,'Nivel 3'!B19+1,IF($M19='Matriz Level3'!$D$2,1,IF($M19='Matriz Level3'!$E$2,2,IF($M19='Matriz Level3'!$F$2,3,IF($M19='Matriz Level3'!$G$2,4,IF($M19='Matriz Level3'!$H$2,5,IF($M19='Matriz Level3'!$I$2,6,""))))))+2)</f>
        <v>#VALUE!</v>
      </c>
    </row>
    <row r="20" spans="2:14" ht="102" customHeight="1" x14ac:dyDescent="0.35">
      <c r="B20" s="28">
        <v>11</v>
      </c>
      <c r="C20" s="46" t="str">
        <f t="shared" si="0"/>
        <v>Cultura</v>
      </c>
      <c r="D20" s="62" t="s">
        <v>133</v>
      </c>
      <c r="E20" s="63"/>
      <c r="F20" s="63"/>
      <c r="G20" s="63"/>
      <c r="H20" s="63"/>
      <c r="I20" s="63"/>
      <c r="J20" s="63"/>
      <c r="K20" s="63"/>
      <c r="L20" s="64"/>
      <c r="M20" s="29"/>
      <c r="N20" s="7" t="e" cm="1">
        <f t="array" ref="N20">INDEX(KMMM_TG_Level3,'Nivel 3'!B20+1,IF($M20='Matriz Level3'!$D$2,1,IF($M20='Matriz Level3'!$E$2,2,IF($M20='Matriz Level3'!$F$2,3,IF($M20='Matriz Level3'!$G$2,4,IF($M20='Matriz Level3'!$H$2,5,IF($M20='Matriz Level3'!$I$2,6,""))))))+2)</f>
        <v>#VALUE!</v>
      </c>
    </row>
    <row r="21" spans="2:14" ht="101.5" customHeight="1" x14ac:dyDescent="0.35">
      <c r="B21" s="30">
        <v>12</v>
      </c>
      <c r="C21" s="47" t="str">
        <f t="shared" si="0"/>
        <v>Cultura</v>
      </c>
      <c r="D21" s="66" t="s">
        <v>134</v>
      </c>
      <c r="E21" s="102"/>
      <c r="F21" s="102"/>
      <c r="G21" s="102"/>
      <c r="H21" s="102"/>
      <c r="I21" s="102"/>
      <c r="J21" s="102"/>
      <c r="K21" s="102"/>
      <c r="L21" s="103"/>
      <c r="M21" s="31"/>
      <c r="N21" s="7" t="e" cm="1">
        <f t="array" ref="N21">INDEX(KMMM_TG_Level3,'Nivel 3'!B21+1,IF($M21='Matriz Level3'!$D$2,1,IF($M21='Matriz Level3'!$E$2,2,IF($M21='Matriz Level3'!$F$2,3,IF($M21='Matriz Level3'!$G$2,4,IF($M21='Matriz Level3'!$H$2,5,IF($M21='Matriz Level3'!$I$2,6,""))))))+2)</f>
        <v>#VALUE!</v>
      </c>
    </row>
    <row r="22" spans="2:14" ht="101.5" customHeight="1" x14ac:dyDescent="0.35">
      <c r="B22" s="28">
        <v>13</v>
      </c>
      <c r="C22" s="46" t="str">
        <f t="shared" si="0"/>
        <v>Cultura</v>
      </c>
      <c r="D22" s="62" t="s">
        <v>135</v>
      </c>
      <c r="E22" s="63"/>
      <c r="F22" s="63"/>
      <c r="G22" s="63"/>
      <c r="H22" s="63"/>
      <c r="I22" s="63"/>
      <c r="J22" s="63"/>
      <c r="K22" s="63"/>
      <c r="L22" s="64"/>
      <c r="M22" s="29"/>
      <c r="N22" s="7" t="e" cm="1">
        <f t="array" ref="N22">INDEX(KMMM_TG_Level3,'Nivel 3'!B22+1,IF($M22='Matriz Level3'!$D$2,1,IF($M22='Matriz Level3'!$E$2,2,IF($M22='Matriz Level3'!$F$2,3,IF($M22='Matriz Level3'!$G$2,4,IF($M22='Matriz Level3'!$H$2,5,IF($M22='Matriz Level3'!$I$2,6,""))))))+2)</f>
        <v>#VALUE!</v>
      </c>
    </row>
    <row r="23" spans="2:14" ht="101.5" customHeight="1" x14ac:dyDescent="0.35">
      <c r="B23" s="30">
        <v>14</v>
      </c>
      <c r="C23" s="47" t="str">
        <f t="shared" si="0"/>
        <v>Cultura</v>
      </c>
      <c r="D23" s="66" t="s">
        <v>136</v>
      </c>
      <c r="E23" s="102"/>
      <c r="F23" s="102"/>
      <c r="G23" s="102"/>
      <c r="H23" s="102"/>
      <c r="I23" s="102"/>
      <c r="J23" s="102"/>
      <c r="K23" s="102"/>
      <c r="L23" s="103"/>
      <c r="M23" s="31"/>
      <c r="N23" s="7" t="e" cm="1">
        <f t="array" ref="N23">INDEX(KMMM_TG_Level3,'Nivel 3'!B23+1,IF($M23='Matriz Level3'!$D$2,1,IF($M23='Matriz Level3'!$E$2,2,IF($M23='Matriz Level3'!$F$2,3,IF($M23='Matriz Level3'!$G$2,4,IF($M23='Matriz Level3'!$H$2,5,IF($M23='Matriz Level3'!$I$2,6,""))))))+2)</f>
        <v>#VALUE!</v>
      </c>
    </row>
    <row r="24" spans="2:14" ht="101.5" customHeight="1" x14ac:dyDescent="0.35">
      <c r="B24" s="28">
        <v>15</v>
      </c>
      <c r="C24" s="46" t="str">
        <f t="shared" si="0"/>
        <v>Apoyo a la gestión</v>
      </c>
      <c r="D24" s="62" t="s">
        <v>137</v>
      </c>
      <c r="E24" s="63"/>
      <c r="F24" s="63"/>
      <c r="G24" s="63"/>
      <c r="H24" s="63"/>
      <c r="I24" s="63"/>
      <c r="J24" s="63"/>
      <c r="K24" s="63"/>
      <c r="L24" s="64"/>
      <c r="M24" s="29"/>
      <c r="N24" s="7" t="e" cm="1">
        <f t="array" ref="N24">INDEX(KMMM_TG_Level3,'Nivel 3'!B24+1,IF($M24='Matriz Level3'!$D$2,1,IF($M24='Matriz Level3'!$E$2,2,IF($M24='Matriz Level3'!$F$2,3,IF($M24='Matriz Level3'!$G$2,4,IF($M24='Matriz Level3'!$H$2,5,IF($M24='Matriz Level3'!$I$2,6,""))))))+2)</f>
        <v>#VALUE!</v>
      </c>
    </row>
    <row r="25" spans="2:14" ht="101.5" customHeight="1" x14ac:dyDescent="0.35">
      <c r="B25" s="30">
        <v>16</v>
      </c>
      <c r="C25" s="47" t="str">
        <f t="shared" si="0"/>
        <v>Apoyo a la gestión</v>
      </c>
      <c r="D25" s="66" t="s">
        <v>138</v>
      </c>
      <c r="E25" s="102"/>
      <c r="F25" s="102"/>
      <c r="G25" s="102"/>
      <c r="H25" s="102"/>
      <c r="I25" s="102"/>
      <c r="J25" s="102"/>
      <c r="K25" s="102"/>
      <c r="L25" s="103"/>
      <c r="M25" s="31"/>
      <c r="N25" s="7" t="e" cm="1">
        <f t="array" ref="N25">INDEX(KMMM_TG_Level3,'Nivel 3'!B25+1,IF($M25='Matriz Level3'!$D$2,1,IF($M25='Matriz Level3'!$E$2,2,IF($M25='Matriz Level3'!$F$2,3,IF($M25='Matriz Level3'!$G$2,4,IF($M25='Matriz Level3'!$H$2,5,IF($M25='Matriz Level3'!$I$2,6,""))))))+2)</f>
        <v>#VALUE!</v>
      </c>
    </row>
    <row r="26" spans="2:14" ht="101.5" customHeight="1" x14ac:dyDescent="0.35">
      <c r="B26" s="28">
        <v>17</v>
      </c>
      <c r="C26" s="46" t="str">
        <f t="shared" si="0"/>
        <v>Apoyo a la gestión</v>
      </c>
      <c r="D26" s="62" t="s">
        <v>139</v>
      </c>
      <c r="E26" s="63"/>
      <c r="F26" s="63"/>
      <c r="G26" s="63"/>
      <c r="H26" s="63"/>
      <c r="I26" s="63"/>
      <c r="J26" s="63"/>
      <c r="K26" s="63"/>
      <c r="L26" s="64"/>
      <c r="M26" s="29"/>
      <c r="N26" s="7" t="e" cm="1">
        <f t="array" ref="N26">INDEX(KMMM_TG_Level3,'Nivel 3'!B26+1,IF($M26='Matriz Level3'!$D$2,1,IF($M26='Matriz Level3'!$E$2,2,IF($M26='Matriz Level3'!$F$2,3,IF($M26='Matriz Level3'!$G$2,4,IF($M26='Matriz Level3'!$H$2,5,IF($M26='Matriz Level3'!$I$2,6,""))))))+2)</f>
        <v>#VALUE!</v>
      </c>
    </row>
    <row r="27" spans="2:14" ht="101.5" customHeight="1" x14ac:dyDescent="0.35">
      <c r="B27" s="30">
        <v>18</v>
      </c>
      <c r="C27" s="47" t="str">
        <f t="shared" si="0"/>
        <v>Apoyo a la gestión</v>
      </c>
      <c r="D27" s="66" t="s">
        <v>140</v>
      </c>
      <c r="E27" s="102"/>
      <c r="F27" s="102"/>
      <c r="G27" s="102"/>
      <c r="H27" s="102"/>
      <c r="I27" s="102"/>
      <c r="J27" s="102"/>
      <c r="K27" s="102"/>
      <c r="L27" s="103"/>
      <c r="M27" s="31"/>
      <c r="N27" s="7" t="e" cm="1">
        <f t="array" ref="N27">INDEX(KMMM_TG_Level3,'Nivel 3'!B27+1,IF($M27='Matriz Level3'!$D$2,1,IF($M27='Matriz Level3'!$E$2,2,IF($M27='Matriz Level3'!$F$2,3,IF($M27='Matriz Level3'!$G$2,4,IF($M27='Matriz Level3'!$H$2,5,IF($M27='Matriz Level3'!$I$2,6,""))))))+2)</f>
        <v>#VALUE!</v>
      </c>
    </row>
    <row r="28" spans="2:14" ht="101.5" customHeight="1" x14ac:dyDescent="0.35">
      <c r="B28" s="28">
        <v>19</v>
      </c>
      <c r="C28" s="46" t="str">
        <f t="shared" si="0"/>
        <v>Apoyo a la gestión</v>
      </c>
      <c r="D28" s="62" t="s">
        <v>141</v>
      </c>
      <c r="E28" s="63"/>
      <c r="F28" s="63"/>
      <c r="G28" s="63"/>
      <c r="H28" s="63"/>
      <c r="I28" s="63"/>
      <c r="J28" s="63"/>
      <c r="K28" s="63"/>
      <c r="L28" s="64"/>
      <c r="M28" s="29"/>
      <c r="N28" s="7" t="e" cm="1">
        <f t="array" ref="N28">INDEX(KMMM_TG_Level3,'Nivel 3'!B28+1,IF($M28='Matriz Level3'!$D$2,1,IF($M28='Matriz Level3'!$E$2,2,IF($M28='Matriz Level3'!$F$2,3,IF($M28='Matriz Level3'!$G$2,4,IF($M28='Matriz Level3'!$H$2,5,IF($M28='Matriz Level3'!$I$2,6,""))))))+2)</f>
        <v>#VALUE!</v>
      </c>
    </row>
    <row r="29" spans="2:14" ht="101.5" customHeight="1" x14ac:dyDescent="0.35">
      <c r="B29" s="30">
        <v>20</v>
      </c>
      <c r="C29" s="47" t="str">
        <f t="shared" si="0"/>
        <v>Apoyo a la gestión</v>
      </c>
      <c r="D29" s="66" t="s">
        <v>142</v>
      </c>
      <c r="E29" s="102"/>
      <c r="F29" s="102"/>
      <c r="G29" s="102"/>
      <c r="H29" s="102"/>
      <c r="I29" s="102"/>
      <c r="J29" s="102"/>
      <c r="K29" s="102"/>
      <c r="L29" s="103"/>
      <c r="M29" s="31"/>
      <c r="N29" s="7" t="e" cm="1">
        <f t="array" ref="N29">INDEX(KMMM_TG_Level3,'Nivel 3'!B29+1,IF($M29='Matriz Level3'!$D$2,1,IF($M29='Matriz Level3'!$E$2,2,IF($M29='Matriz Level3'!$F$2,3,IF($M29='Matriz Level3'!$G$2,4,IF($M29='Matriz Level3'!$H$2,5,IF($M29='Matriz Level3'!$I$2,6,""))))))+2)</f>
        <v>#VALUE!</v>
      </c>
    </row>
    <row r="30" spans="2:14" ht="101.5" customHeight="1" x14ac:dyDescent="0.35">
      <c r="B30" s="28">
        <v>21</v>
      </c>
      <c r="C30" s="46" t="str">
        <f t="shared" si="0"/>
        <v>Apoyo a la gestión</v>
      </c>
      <c r="D30" s="62" t="s">
        <v>143</v>
      </c>
      <c r="E30" s="63"/>
      <c r="F30" s="63"/>
      <c r="G30" s="63"/>
      <c r="H30" s="63"/>
      <c r="I30" s="63"/>
      <c r="J30" s="63"/>
      <c r="K30" s="63"/>
      <c r="L30" s="64"/>
      <c r="M30" s="29"/>
      <c r="N30" s="7" t="e" cm="1">
        <f t="array" ref="N30">INDEX(KMMM_TG_Level3,'Nivel 3'!B30+1,IF($M30='Matriz Level3'!$D$2,1,IF($M30='Matriz Level3'!$E$2,2,IF($M30='Matriz Level3'!$F$2,3,IF($M30='Matriz Level3'!$G$2,4,IF($M30='Matriz Level3'!$H$2,5,IF($M30='Matriz Level3'!$I$2,6,""))))))+2)</f>
        <v>#VALUE!</v>
      </c>
    </row>
    <row r="31" spans="2:14" ht="101.5" customHeight="1" x14ac:dyDescent="0.35">
      <c r="B31" s="30">
        <v>22</v>
      </c>
      <c r="C31" s="47" t="str">
        <f t="shared" si="0"/>
        <v>Entrenamiento y educación</v>
      </c>
      <c r="D31" s="66" t="s">
        <v>144</v>
      </c>
      <c r="E31" s="102"/>
      <c r="F31" s="102"/>
      <c r="G31" s="102"/>
      <c r="H31" s="102"/>
      <c r="I31" s="102"/>
      <c r="J31" s="102"/>
      <c r="K31" s="102"/>
      <c r="L31" s="103"/>
      <c r="M31" s="31"/>
      <c r="N31" s="7" t="e" cm="1">
        <f t="array" ref="N31">INDEX(KMMM_TG_Level3,'Nivel 3'!B31+1,IF($M31='Matriz Level3'!$D$2,1,IF($M31='Matriz Level3'!$E$2,2,IF($M31='Matriz Level3'!$F$2,3,IF($M31='Matriz Level3'!$G$2,4,IF($M31='Matriz Level3'!$H$2,5,IF($M31='Matriz Level3'!$I$2,6,""))))))+2)</f>
        <v>#VALUE!</v>
      </c>
    </row>
    <row r="32" spans="2:14" ht="101.5" customHeight="1" x14ac:dyDescent="0.35">
      <c r="B32" s="28">
        <v>23</v>
      </c>
      <c r="C32" s="46" t="str">
        <f t="shared" si="0"/>
        <v>Entrenamiento y educación</v>
      </c>
      <c r="D32" s="62" t="s">
        <v>145</v>
      </c>
      <c r="E32" s="63"/>
      <c r="F32" s="63"/>
      <c r="G32" s="63"/>
      <c r="H32" s="63"/>
      <c r="I32" s="63"/>
      <c r="J32" s="63"/>
      <c r="K32" s="63"/>
      <c r="L32" s="64"/>
      <c r="M32" s="29"/>
      <c r="N32" s="7" t="e" cm="1">
        <f t="array" ref="N32">INDEX(KMMM_TG_Level3,'Nivel 3'!B32+1,IF($M32='Matriz Level3'!$D$2,1,IF($M32='Matriz Level3'!$E$2,2,IF($M32='Matriz Level3'!$F$2,3,IF($M32='Matriz Level3'!$G$2,4,IF($M32='Matriz Level3'!$H$2,5,IF($M32='Matriz Level3'!$I$2,6,""))))))+2)</f>
        <v>#VALUE!</v>
      </c>
    </row>
    <row r="33" spans="2:14" ht="112.75" customHeight="1" x14ac:dyDescent="0.35">
      <c r="B33" s="30">
        <v>24</v>
      </c>
      <c r="C33" s="47" t="str">
        <f t="shared" si="0"/>
        <v>Entrenamiento y educación</v>
      </c>
      <c r="D33" s="66" t="s">
        <v>146</v>
      </c>
      <c r="E33" s="102"/>
      <c r="F33" s="102"/>
      <c r="G33" s="102"/>
      <c r="H33" s="102"/>
      <c r="I33" s="102"/>
      <c r="J33" s="102"/>
      <c r="K33" s="102"/>
      <c r="L33" s="103"/>
      <c r="M33" s="31"/>
      <c r="N33" s="7" t="e" cm="1">
        <f t="array" ref="N33">INDEX(KMMM_TG_Level3,'Nivel 3'!B33+1,IF($M33='Matriz Level3'!$D$2,1,IF($M33='Matriz Level3'!$E$2,2,IF($M33='Matriz Level3'!$F$2,3,IF($M33='Matriz Level3'!$G$2,4,IF($M33='Matriz Level3'!$H$2,5,IF($M33='Matriz Level3'!$I$2,6,""))))))+2)</f>
        <v>#VALUE!</v>
      </c>
    </row>
    <row r="34" spans="2:14" ht="101.5" customHeight="1" x14ac:dyDescent="0.35">
      <c r="B34" s="28">
        <v>25</v>
      </c>
      <c r="C34" s="46" t="str">
        <f t="shared" si="0"/>
        <v>Entrenamiento y educación</v>
      </c>
      <c r="D34" s="62" t="s">
        <v>147</v>
      </c>
      <c r="E34" s="63"/>
      <c r="F34" s="63"/>
      <c r="G34" s="63"/>
      <c r="H34" s="63"/>
      <c r="I34" s="63"/>
      <c r="J34" s="63"/>
      <c r="K34" s="63"/>
      <c r="L34" s="64"/>
      <c r="M34" s="29"/>
      <c r="N34" s="7" t="e" cm="1">
        <f t="array" ref="N34">INDEX(KMMM_TG_Level3,'Nivel 3'!B34+1,IF($M34='Matriz Level3'!$D$2,1,IF($M34='Matriz Level3'!$E$2,2,IF($M34='Matriz Level3'!$F$2,3,IF($M34='Matriz Level3'!$G$2,4,IF($M34='Matriz Level3'!$H$2,5,IF($M34='Matriz Level3'!$I$2,6,""))))))+2)</f>
        <v>#VALUE!</v>
      </c>
    </row>
    <row r="35" spans="2:14" ht="101.5" customHeight="1" x14ac:dyDescent="0.35">
      <c r="B35" s="30">
        <v>26</v>
      </c>
      <c r="C35" s="47" t="str">
        <f t="shared" si="0"/>
        <v>Entrenamiento y educación</v>
      </c>
      <c r="D35" s="66" t="s">
        <v>148</v>
      </c>
      <c r="E35" s="102"/>
      <c r="F35" s="102"/>
      <c r="G35" s="102"/>
      <c r="H35" s="102"/>
      <c r="I35" s="102"/>
      <c r="J35" s="102"/>
      <c r="K35" s="102"/>
      <c r="L35" s="103"/>
      <c r="M35" s="31"/>
      <c r="N35" s="7" t="e" cm="1">
        <f t="array" ref="N35">INDEX(KMMM_TG_Level3,'Nivel 3'!B35+1,IF($M35='Matriz Level3'!$D$2,1,IF($M35='Matriz Level3'!$E$2,2,IF($M35='Matriz Level3'!$F$2,3,IF($M35='Matriz Level3'!$G$2,4,IF($M35='Matriz Level3'!$H$2,5,IF($M35='Matriz Level3'!$I$2,6,""))))))+2)</f>
        <v>#VALUE!</v>
      </c>
    </row>
    <row r="36" spans="2:14" ht="101.5" customHeight="1" x14ac:dyDescent="0.35">
      <c r="B36" s="28">
        <v>27</v>
      </c>
      <c r="C36" s="46" t="str">
        <f t="shared" si="0"/>
        <v>Entrenamiento y educación</v>
      </c>
      <c r="D36" s="62" t="s">
        <v>149</v>
      </c>
      <c r="E36" s="63"/>
      <c r="F36" s="63"/>
      <c r="G36" s="63"/>
      <c r="H36" s="63"/>
      <c r="I36" s="63"/>
      <c r="J36" s="63"/>
      <c r="K36" s="63"/>
      <c r="L36" s="64"/>
      <c r="M36" s="29"/>
      <c r="N36" s="7" t="e" cm="1">
        <f t="array" ref="N36">INDEX(KMMM_TG_Level3,'Nivel 3'!B36+1,IF($M36='Matriz Level3'!$D$2,1,IF($M36='Matriz Level3'!$E$2,2,IF($M36='Matriz Level3'!$F$2,3,IF($M36='Matriz Level3'!$G$2,4,IF($M36='Matriz Level3'!$H$2,5,IF($M36='Matriz Level3'!$I$2,6,""))))))+2)</f>
        <v>#VALUE!</v>
      </c>
    </row>
    <row r="37" spans="2:14" ht="112.75" customHeight="1" x14ac:dyDescent="0.35">
      <c r="B37" s="30">
        <v>28</v>
      </c>
      <c r="C37" s="47" t="str">
        <f t="shared" si="0"/>
        <v>Entrenamiento y educación</v>
      </c>
      <c r="D37" s="66" t="s">
        <v>150</v>
      </c>
      <c r="E37" s="102"/>
      <c r="F37" s="102"/>
      <c r="G37" s="102"/>
      <c r="H37" s="102"/>
      <c r="I37" s="102"/>
      <c r="J37" s="102"/>
      <c r="K37" s="102"/>
      <c r="L37" s="103"/>
      <c r="M37" s="31"/>
      <c r="N37" s="7" t="e" cm="1">
        <f t="array" ref="N37">INDEX(KMMM_TG_Level3,'Nivel 3'!B37+1,IF($M37='Matriz Level3'!$D$2,1,IF($M37='Matriz Level3'!$E$2,2,IF($M37='Matriz Level3'!$F$2,3,IF($M37='Matriz Level3'!$G$2,4,IF($M37='Matriz Level3'!$H$2,5,IF($M37='Matriz Level3'!$I$2,6,""))))))+2)</f>
        <v>#VALUE!</v>
      </c>
    </row>
    <row r="38" spans="2:14" ht="101.5" customHeight="1" x14ac:dyDescent="0.35">
      <c r="B38" s="28">
        <v>29</v>
      </c>
      <c r="C38" s="46" t="str">
        <f t="shared" si="0"/>
        <v>Gestión informal de proyectos</v>
      </c>
      <c r="D38" s="62" t="s">
        <v>151</v>
      </c>
      <c r="E38" s="63"/>
      <c r="F38" s="63"/>
      <c r="G38" s="63"/>
      <c r="H38" s="63"/>
      <c r="I38" s="63"/>
      <c r="J38" s="63"/>
      <c r="K38" s="63"/>
      <c r="L38" s="64"/>
      <c r="M38" s="29"/>
      <c r="N38" s="7" t="e" cm="1">
        <f t="array" ref="N38">INDEX(KMMM_TG_Level3,'Nivel 3'!B38+1,IF($M38='Matriz Level3'!$D$2,1,IF($M38='Matriz Level3'!$E$2,2,IF($M38='Matriz Level3'!$F$2,3,IF($M38='Matriz Level3'!$G$2,4,IF($M38='Matriz Level3'!$H$2,5,IF($M38='Matriz Level3'!$I$2,6,""))))))+2)</f>
        <v>#VALUE!</v>
      </c>
    </row>
    <row r="39" spans="2:14" ht="101.5" customHeight="1" x14ac:dyDescent="0.35">
      <c r="B39" s="30">
        <v>30</v>
      </c>
      <c r="C39" s="47" t="str">
        <f t="shared" si="0"/>
        <v>Gestión informal de proyectos</v>
      </c>
      <c r="D39" s="66" t="s">
        <v>152</v>
      </c>
      <c r="E39" s="102"/>
      <c r="F39" s="102"/>
      <c r="G39" s="102"/>
      <c r="H39" s="102"/>
      <c r="I39" s="102"/>
      <c r="J39" s="102"/>
      <c r="K39" s="102"/>
      <c r="L39" s="103"/>
      <c r="M39" s="31"/>
      <c r="N39" s="7" t="e" cm="1">
        <f t="array" ref="N39">INDEX(KMMM_TG_Level3,'Nivel 3'!B39+1,IF($M39='Matriz Level3'!$D$2,1,IF($M39='Matriz Level3'!$E$2,2,IF($M39='Matriz Level3'!$F$2,3,IF($M39='Matriz Level3'!$G$2,4,IF($M39='Matriz Level3'!$H$2,5,IF($M39='Matriz Level3'!$I$2,6,""))))))+2)</f>
        <v>#VALUE!</v>
      </c>
    </row>
    <row r="40" spans="2:14" ht="101.5" customHeight="1" x14ac:dyDescent="0.35">
      <c r="B40" s="28">
        <v>31</v>
      </c>
      <c r="C40" s="46" t="str">
        <f t="shared" si="0"/>
        <v>Gestión informal de proyectos</v>
      </c>
      <c r="D40" s="62" t="s">
        <v>153</v>
      </c>
      <c r="E40" s="63"/>
      <c r="F40" s="63"/>
      <c r="G40" s="63"/>
      <c r="H40" s="63"/>
      <c r="I40" s="63"/>
      <c r="J40" s="63"/>
      <c r="K40" s="63"/>
      <c r="L40" s="64"/>
      <c r="M40" s="29"/>
      <c r="N40" s="7" t="e" cm="1">
        <f t="array" ref="N40">INDEX(KMMM_TG_Level3,'Nivel 3'!B40+1,IF($M40='Matriz Level3'!$D$2,1,IF($M40='Matriz Level3'!$E$2,2,IF($M40='Matriz Level3'!$F$2,3,IF($M40='Matriz Level3'!$G$2,4,IF($M40='Matriz Level3'!$H$2,5,IF($M40='Matriz Level3'!$I$2,6,""))))))+2)</f>
        <v>#VALUE!</v>
      </c>
    </row>
    <row r="41" spans="2:14" ht="101.5" customHeight="1" x14ac:dyDescent="0.35">
      <c r="B41" s="30">
        <v>32</v>
      </c>
      <c r="C41" s="47" t="str">
        <f t="shared" si="0"/>
        <v>Gestión informal de proyectos</v>
      </c>
      <c r="D41" s="66" t="s">
        <v>154</v>
      </c>
      <c r="E41" s="102"/>
      <c r="F41" s="102"/>
      <c r="G41" s="102"/>
      <c r="H41" s="102"/>
      <c r="I41" s="102"/>
      <c r="J41" s="102"/>
      <c r="K41" s="102"/>
      <c r="L41" s="103"/>
      <c r="M41" s="31"/>
      <c r="N41" s="7" t="e" cm="1">
        <f t="array" ref="N41">INDEX(KMMM_TG_Level3,'Nivel 3'!B41+1,IF($M41='Matriz Level3'!$D$2,1,IF($M41='Matriz Level3'!$E$2,2,IF($M41='Matriz Level3'!$F$2,3,IF($M41='Matriz Level3'!$G$2,4,IF($M41='Matriz Level3'!$H$2,5,IF($M41='Matriz Level3'!$I$2,6,""))))))+2)</f>
        <v>#VALUE!</v>
      </c>
    </row>
    <row r="42" spans="2:14" ht="101.5" customHeight="1" x14ac:dyDescent="0.35">
      <c r="B42" s="28">
        <v>33</v>
      </c>
      <c r="C42" s="46" t="str">
        <f t="shared" si="0"/>
        <v>Gestión informal de proyectos</v>
      </c>
      <c r="D42" s="62" t="s">
        <v>155</v>
      </c>
      <c r="E42" s="63"/>
      <c r="F42" s="63"/>
      <c r="G42" s="63"/>
      <c r="H42" s="63"/>
      <c r="I42" s="63"/>
      <c r="J42" s="63"/>
      <c r="K42" s="63"/>
      <c r="L42" s="64"/>
      <c r="M42" s="29"/>
      <c r="N42" s="7" t="e" cm="1">
        <f t="array" ref="N42">INDEX(KMMM_TG_Level3,'Nivel 3'!B42+1,IF($M42='Matriz Level3'!$D$2,1,IF($M42='Matriz Level3'!$E$2,2,IF($M42='Matriz Level3'!$F$2,3,IF($M42='Matriz Level3'!$G$2,4,IF($M42='Matriz Level3'!$H$2,5,IF($M42='Matriz Level3'!$I$2,6,""))))))+2)</f>
        <v>#VALUE!</v>
      </c>
    </row>
    <row r="43" spans="2:14" ht="101.5" customHeight="1" x14ac:dyDescent="0.35">
      <c r="B43" s="30">
        <v>34</v>
      </c>
      <c r="C43" s="47" t="str">
        <f t="shared" si="0"/>
        <v>Gestión informal de proyectos</v>
      </c>
      <c r="D43" s="66" t="s">
        <v>156</v>
      </c>
      <c r="E43" s="102"/>
      <c r="F43" s="102"/>
      <c r="G43" s="102"/>
      <c r="H43" s="102"/>
      <c r="I43" s="102"/>
      <c r="J43" s="102"/>
      <c r="K43" s="102"/>
      <c r="L43" s="103"/>
      <c r="M43" s="31"/>
      <c r="N43" s="7" t="e" cm="1">
        <f t="array" ref="N43">INDEX(KMMM_TG_Level3,'Nivel 3'!B43+1,IF($M43='Matriz Level3'!$D$2,1,IF($M43='Matriz Level3'!$E$2,2,IF($M43='Matriz Level3'!$F$2,3,IF($M43='Matriz Level3'!$G$2,4,IF($M43='Matriz Level3'!$H$2,5,IF($M43='Matriz Level3'!$I$2,6,""))))))+2)</f>
        <v>#VALUE!</v>
      </c>
    </row>
    <row r="44" spans="2:14" ht="101.5" customHeight="1" x14ac:dyDescent="0.35">
      <c r="B44" s="28">
        <v>35</v>
      </c>
      <c r="C44" s="46" t="str">
        <f t="shared" si="0"/>
        <v>Gestión informal de proyectos</v>
      </c>
      <c r="D44" s="62" t="s">
        <v>157</v>
      </c>
      <c r="E44" s="63"/>
      <c r="F44" s="63"/>
      <c r="G44" s="63"/>
      <c r="H44" s="63"/>
      <c r="I44" s="63"/>
      <c r="J44" s="63"/>
      <c r="K44" s="63"/>
      <c r="L44" s="64"/>
      <c r="M44" s="29"/>
      <c r="N44" s="7" t="e" cm="1">
        <f t="array" ref="N44">INDEX(KMMM_TG_Level3,'Nivel 3'!B44+1,IF($M44='Matriz Level3'!$D$2,1,IF($M44='Matriz Level3'!$E$2,2,IF($M44='Matriz Level3'!$F$2,3,IF($M44='Matriz Level3'!$G$2,4,IF($M44='Matriz Level3'!$H$2,5,IF($M44='Matriz Level3'!$I$2,6,""))))))+2)</f>
        <v>#VALUE!</v>
      </c>
    </row>
    <row r="45" spans="2:14" ht="101.5" customHeight="1" x14ac:dyDescent="0.35">
      <c r="B45" s="30">
        <v>36</v>
      </c>
      <c r="C45" s="47" t="str">
        <f t="shared" si="0"/>
        <v>Excelencia conductual</v>
      </c>
      <c r="D45" s="66" t="s">
        <v>158</v>
      </c>
      <c r="E45" s="102"/>
      <c r="F45" s="102"/>
      <c r="G45" s="102"/>
      <c r="H45" s="102"/>
      <c r="I45" s="102"/>
      <c r="J45" s="102"/>
      <c r="K45" s="102"/>
      <c r="L45" s="103"/>
      <c r="M45" s="31"/>
      <c r="N45" s="7" t="e" cm="1">
        <f t="array" ref="N45">INDEX(KMMM_TG_Level3,'Nivel 3'!B45+1,IF($M45='Matriz Level3'!$D$2,1,IF($M45='Matriz Level3'!$E$2,2,IF($M45='Matriz Level3'!$F$2,3,IF($M45='Matriz Level3'!$G$2,4,IF($M45='Matriz Level3'!$H$2,5,IF($M45='Matriz Level3'!$I$2,6,""))))))+2)</f>
        <v>#VALUE!</v>
      </c>
    </row>
    <row r="46" spans="2:14" ht="101.5" customHeight="1" x14ac:dyDescent="0.35">
      <c r="B46" s="28">
        <v>37</v>
      </c>
      <c r="C46" s="46" t="str">
        <f t="shared" si="0"/>
        <v>Excelencia conductual</v>
      </c>
      <c r="D46" s="62" t="s">
        <v>159</v>
      </c>
      <c r="E46" s="63"/>
      <c r="F46" s="63"/>
      <c r="G46" s="63"/>
      <c r="H46" s="63"/>
      <c r="I46" s="63"/>
      <c r="J46" s="63"/>
      <c r="K46" s="63"/>
      <c r="L46" s="64"/>
      <c r="M46" s="29"/>
      <c r="N46" s="7" t="e" cm="1">
        <f t="array" ref="N46">INDEX(KMMM_TG_Level3,'Nivel 3'!B46+1,IF($M46='Matriz Level3'!$D$2,1,IF($M46='Matriz Level3'!$E$2,2,IF($M46='Matriz Level3'!$F$2,3,IF($M46='Matriz Level3'!$G$2,4,IF($M46='Matriz Level3'!$H$2,5,IF($M46='Matriz Level3'!$I$2,6,""))))))+2)</f>
        <v>#VALUE!</v>
      </c>
    </row>
    <row r="47" spans="2:14" ht="101.5" customHeight="1" x14ac:dyDescent="0.35">
      <c r="B47" s="30">
        <v>38</v>
      </c>
      <c r="C47" s="47" t="str">
        <f t="shared" si="0"/>
        <v>Excelencia conductual</v>
      </c>
      <c r="D47" s="66" t="s">
        <v>160</v>
      </c>
      <c r="E47" s="102"/>
      <c r="F47" s="102"/>
      <c r="G47" s="102"/>
      <c r="H47" s="102"/>
      <c r="I47" s="102"/>
      <c r="J47" s="102"/>
      <c r="K47" s="102"/>
      <c r="L47" s="103"/>
      <c r="M47" s="31"/>
      <c r="N47" s="7" t="e" cm="1">
        <f t="array" ref="N47">INDEX(KMMM_TG_Level3,'Nivel 3'!B47+1,IF($M47='Matriz Level3'!$D$2,1,IF($M47='Matriz Level3'!$E$2,2,IF($M47='Matriz Level3'!$F$2,3,IF($M47='Matriz Level3'!$G$2,4,IF($M47='Matriz Level3'!$H$2,5,IF($M47='Matriz Level3'!$I$2,6,""))))))+2)</f>
        <v>#VALUE!</v>
      </c>
    </row>
    <row r="48" spans="2:14" ht="101.5" customHeight="1" x14ac:dyDescent="0.35">
      <c r="B48" s="28">
        <v>39</v>
      </c>
      <c r="C48" s="46" t="str">
        <f t="shared" si="0"/>
        <v>Excelencia conductual</v>
      </c>
      <c r="D48" s="62" t="s">
        <v>161</v>
      </c>
      <c r="E48" s="63"/>
      <c r="F48" s="63"/>
      <c r="G48" s="63"/>
      <c r="H48" s="63"/>
      <c r="I48" s="63"/>
      <c r="J48" s="63"/>
      <c r="K48" s="63"/>
      <c r="L48" s="64"/>
      <c r="M48" s="29"/>
      <c r="N48" s="7" t="e" cm="1">
        <f t="array" ref="N48">INDEX(KMMM_TG_Level3,'Nivel 3'!B48+1,IF($M48='Matriz Level3'!$D$2,1,IF($M48='Matriz Level3'!$E$2,2,IF($M48='Matriz Level3'!$F$2,3,IF($M48='Matriz Level3'!$G$2,4,IF($M48='Matriz Level3'!$H$2,5,IF($M48='Matriz Level3'!$I$2,6,""))))))+2)</f>
        <v>#VALUE!</v>
      </c>
    </row>
    <row r="49" spans="2:20" ht="101.5" customHeight="1" x14ac:dyDescent="0.35">
      <c r="B49" s="30">
        <v>40</v>
      </c>
      <c r="C49" s="47" t="str">
        <f t="shared" si="0"/>
        <v>Excelencia conductual</v>
      </c>
      <c r="D49" s="66" t="s">
        <v>162</v>
      </c>
      <c r="E49" s="102"/>
      <c r="F49" s="102"/>
      <c r="G49" s="102"/>
      <c r="H49" s="102"/>
      <c r="I49" s="102"/>
      <c r="J49" s="102"/>
      <c r="K49" s="102"/>
      <c r="L49" s="103"/>
      <c r="M49" s="31"/>
      <c r="N49" s="7" t="e" cm="1">
        <f t="array" ref="N49">INDEX(KMMM_TG_Level3,'Nivel 3'!B49+1,IF($M49='Matriz Level3'!$D$2,1,IF($M49='Matriz Level3'!$E$2,2,IF($M49='Matriz Level3'!$F$2,3,IF($M49='Matriz Level3'!$G$2,4,IF($M49='Matriz Level3'!$H$2,5,IF($M49='Matriz Level3'!$I$2,6,""))))))+2)</f>
        <v>#VALUE!</v>
      </c>
    </row>
    <row r="50" spans="2:20" ht="101.5" customHeight="1" x14ac:dyDescent="0.35">
      <c r="B50" s="28">
        <v>41</v>
      </c>
      <c r="C50" s="46" t="str">
        <f t="shared" si="0"/>
        <v>Excelencia conductual</v>
      </c>
      <c r="D50" s="62" t="s">
        <v>163</v>
      </c>
      <c r="E50" s="63"/>
      <c r="F50" s="63"/>
      <c r="G50" s="63"/>
      <c r="H50" s="63"/>
      <c r="I50" s="63"/>
      <c r="J50" s="63"/>
      <c r="K50" s="63"/>
      <c r="L50" s="64"/>
      <c r="M50" s="29"/>
      <c r="N50" s="7" t="e" cm="1">
        <f t="array" ref="N50">INDEX(KMMM_TG_Level3,'Nivel 3'!B50+1,IF($M50='Matriz Level3'!$D$2,1,IF($M50='Matriz Level3'!$E$2,2,IF($M50='Matriz Level3'!$F$2,3,IF($M50='Matriz Level3'!$G$2,4,IF($M50='Matriz Level3'!$H$2,5,IF($M50='Matriz Level3'!$I$2,6,""))))))+2)</f>
        <v>#VALUE!</v>
      </c>
    </row>
    <row r="51" spans="2:20" ht="101.5" customHeight="1" thickBot="1" x14ac:dyDescent="0.4">
      <c r="B51" s="55">
        <v>42</v>
      </c>
      <c r="C51" s="48" t="str">
        <f t="shared" si="0"/>
        <v>Excelencia conductual</v>
      </c>
      <c r="D51" s="65" t="s">
        <v>164</v>
      </c>
      <c r="E51" s="104"/>
      <c r="F51" s="104"/>
      <c r="G51" s="104"/>
      <c r="H51" s="104"/>
      <c r="I51" s="104"/>
      <c r="J51" s="104"/>
      <c r="K51" s="104"/>
      <c r="L51" s="105"/>
      <c r="M51" s="56"/>
      <c r="N51" s="7" t="e" cm="1">
        <f t="array" ref="N51">INDEX(KMMM_TG_Level3,'Nivel 3'!B51+1,IF($M51='Matriz Level3'!$D$2,1,IF($M51='Matriz Level3'!$E$2,2,IF($M51='Matriz Level3'!$F$2,3,IF($M51='Matriz Level3'!$G$2,4,IF($M51='Matriz Level3'!$H$2,5,IF($M51='Matriz Level3'!$I$2,6,""))))))+2)</f>
        <v>#VALUE!</v>
      </c>
    </row>
    <row r="53" spans="2:20" x14ac:dyDescent="0.35">
      <c r="N53" s="21"/>
      <c r="T53" s="7"/>
    </row>
    <row r="54" spans="2:20" ht="24" customHeight="1" x14ac:dyDescent="0.35">
      <c r="B54" s="45" t="s">
        <v>14</v>
      </c>
      <c r="C54" s="45" t="s">
        <v>165</v>
      </c>
      <c r="D54" s="61" t="s">
        <v>111</v>
      </c>
      <c r="E54" s="61"/>
      <c r="F54" s="61"/>
      <c r="G54" s="61"/>
      <c r="H54" s="45" t="s">
        <v>63</v>
      </c>
      <c r="N54" s="21"/>
      <c r="T54" s="7"/>
    </row>
    <row r="55" spans="2:20" x14ac:dyDescent="0.35">
      <c r="B55" s="15">
        <f>B10</f>
        <v>1</v>
      </c>
      <c r="C55" s="11" t="str" cm="1">
        <f t="array" ref="C55">IFERROR(INDEX(KMMM_TG_Level3,'Nivel 3'!B10+1,IF($M10='Matriz Level3'!$D$2,1,IF($M10='Matriz Level3'!$E$2,2,IF($M10='Matriz Level3'!$F$2,3,IF($M10='Matriz Level3'!$G$2,4,IF($M10='Matriz Level3'!$H$2,5,IF($M10='Matriz Level3'!$I$2,6,""))))))+2),"")</f>
        <v/>
      </c>
      <c r="D55" s="99" t="s">
        <v>104</v>
      </c>
      <c r="E55" s="100"/>
      <c r="F55" s="100" t="s">
        <v>183</v>
      </c>
      <c r="G55" s="101"/>
      <c r="H55" s="11">
        <f>IFERROR(SUMIFS(C$55:C$96,$C$10:$C$51,$D55),"")</f>
        <v>0</v>
      </c>
      <c r="N55" s="21"/>
      <c r="T55" s="7"/>
    </row>
    <row r="56" spans="2:20" x14ac:dyDescent="0.35">
      <c r="B56" s="15">
        <f t="shared" ref="B56:B96" si="1">B11</f>
        <v>2</v>
      </c>
      <c r="C56" s="11" t="str" cm="1">
        <f t="array" ref="C56">IFERROR(INDEX(KMMM_TG_Level3,'Nivel 3'!B11+1,IF($M11='Matriz Level3'!$D$2,1,IF($M11='Matriz Level3'!$E$2,2,IF($M11='Matriz Level3'!$F$2,3,IF($M11='Matriz Level3'!$G$2,4,IF($M11='Matriz Level3'!$H$2,5,IF($M11='Matriz Level3'!$I$2,6,""))))))+2),"")</f>
        <v/>
      </c>
      <c r="D56" s="99" t="s">
        <v>105</v>
      </c>
      <c r="E56" s="100"/>
      <c r="F56" s="100" t="s">
        <v>184</v>
      </c>
      <c r="G56" s="101"/>
      <c r="H56" s="11">
        <f t="shared" ref="H56:H59" si="2">IFERROR(SUMIFS(C$55:C$96,$C$10:$C$51,$D56),"")</f>
        <v>0</v>
      </c>
      <c r="N56" s="21"/>
      <c r="T56" s="7"/>
    </row>
    <row r="57" spans="2:20" x14ac:dyDescent="0.35">
      <c r="B57" s="15">
        <f t="shared" si="1"/>
        <v>3</v>
      </c>
      <c r="C57" s="11" t="str" cm="1">
        <f t="array" ref="C57">IFERROR(INDEX(KMMM_TG_Level3,'Nivel 3'!B12+1,IF($M12='Matriz Level3'!$D$2,1,IF($M12='Matriz Level3'!$E$2,2,IF($M12='Matriz Level3'!$F$2,3,IF($M12='Matriz Level3'!$G$2,4,IF($M12='Matriz Level3'!$H$2,5,IF($M12='Matriz Level3'!$I$2,6,""))))))+2),"")</f>
        <v/>
      </c>
      <c r="D57" s="99" t="s">
        <v>106</v>
      </c>
      <c r="E57" s="100"/>
      <c r="F57" s="100" t="s">
        <v>185</v>
      </c>
      <c r="G57" s="101"/>
      <c r="H57" s="11">
        <f t="shared" si="2"/>
        <v>0</v>
      </c>
      <c r="N57" s="21"/>
      <c r="T57" s="7"/>
    </row>
    <row r="58" spans="2:20" x14ac:dyDescent="0.35">
      <c r="B58" s="15">
        <f t="shared" si="1"/>
        <v>4</v>
      </c>
      <c r="C58" s="11" t="str" cm="1">
        <f t="array" ref="C58">IFERROR(INDEX(KMMM_TG_Level3,'Nivel 3'!B13+1,IF($M13='Matriz Level3'!$D$2,1,IF($M13='Matriz Level3'!$E$2,2,IF($M13='Matriz Level3'!$F$2,3,IF($M13='Matriz Level3'!$G$2,4,IF($M13='Matriz Level3'!$H$2,5,IF($M13='Matriz Level3'!$I$2,6,""))))))+2),"")</f>
        <v/>
      </c>
      <c r="D58" s="99" t="s">
        <v>107</v>
      </c>
      <c r="E58" s="100"/>
      <c r="F58" s="100" t="s">
        <v>186</v>
      </c>
      <c r="G58" s="101"/>
      <c r="H58" s="11">
        <f t="shared" si="2"/>
        <v>0</v>
      </c>
      <c r="N58" s="21"/>
      <c r="T58" s="7"/>
    </row>
    <row r="59" spans="2:20" x14ac:dyDescent="0.35">
      <c r="B59" s="15">
        <f t="shared" si="1"/>
        <v>5</v>
      </c>
      <c r="C59" s="11" t="str" cm="1">
        <f t="array" ref="C59">IFERROR(INDEX(KMMM_TG_Level3,'Nivel 3'!B14+1,IF($M14='Matriz Level3'!$D$2,1,IF($M14='Matriz Level3'!$E$2,2,IF($M14='Matriz Level3'!$F$2,3,IF($M14='Matriz Level3'!$G$2,4,IF($M14='Matriz Level3'!$H$2,5,IF($M14='Matriz Level3'!$I$2,6,""))))))+2),"")</f>
        <v/>
      </c>
      <c r="D59" s="99" t="s">
        <v>108</v>
      </c>
      <c r="E59" s="100"/>
      <c r="F59" s="100" t="s">
        <v>187</v>
      </c>
      <c r="G59" s="101"/>
      <c r="H59" s="11">
        <f t="shared" si="2"/>
        <v>0</v>
      </c>
      <c r="N59" s="21"/>
      <c r="T59" s="7"/>
    </row>
    <row r="60" spans="2:20" x14ac:dyDescent="0.35">
      <c r="B60" s="15">
        <f t="shared" si="1"/>
        <v>6</v>
      </c>
      <c r="C60" s="11" t="str" cm="1">
        <f t="array" ref="C60">IFERROR(INDEX(KMMM_TG_Level3,'Nivel 3'!B15+1,IF($M15='Matriz Level3'!$D$2,1,IF($M15='Matriz Level3'!$E$2,2,IF($M15='Matriz Level3'!$F$2,3,IF($M15='Matriz Level3'!$G$2,4,IF($M15='Matriz Level3'!$H$2,5,IF($M15='Matriz Level3'!$I$2,6,""))))))+2),"")</f>
        <v/>
      </c>
      <c r="D60" s="99" t="s">
        <v>109</v>
      </c>
      <c r="E60" s="100"/>
      <c r="F60" s="100" t="s">
        <v>188</v>
      </c>
      <c r="G60" s="101"/>
      <c r="H60" s="11">
        <f>IFERROR(SUMIFS(C$55:C$96,$C$10:$C$51,$D60),"")</f>
        <v>0</v>
      </c>
      <c r="N60" s="21"/>
      <c r="T60" s="7"/>
    </row>
    <row r="61" spans="2:20" x14ac:dyDescent="0.35">
      <c r="B61" s="15">
        <f t="shared" si="1"/>
        <v>7</v>
      </c>
      <c r="C61" s="11" t="str" cm="1">
        <f t="array" ref="C61">IFERROR(INDEX(KMMM_TG_Level3,'Nivel 3'!B16+1,IF($M16='Matriz Level3'!$D$2,1,IF($M16='Matriz Level3'!$E$2,2,IF($M16='Matriz Level3'!$F$2,3,IF($M16='Matriz Level3'!$G$2,4,IF($M16='Matriz Level3'!$H$2,5,IF($M16='Matriz Level3'!$I$2,6,""))))))+2),"")</f>
        <v/>
      </c>
      <c r="D61" s="27"/>
      <c r="H61" s="59">
        <f>SUM(H55:H60)</f>
        <v>0</v>
      </c>
      <c r="N61" s="21"/>
      <c r="T61" s="7"/>
    </row>
    <row r="62" spans="2:20" x14ac:dyDescent="0.35">
      <c r="B62" s="15">
        <f t="shared" si="1"/>
        <v>8</v>
      </c>
      <c r="C62" s="11" t="str" cm="1">
        <f t="array" ref="C62">IFERROR(INDEX(KMMM_TG_Level3,'Nivel 3'!B17+1,IF($M17='Matriz Level3'!$D$2,1,IF($M17='Matriz Level3'!$E$2,2,IF($M17='Matriz Level3'!$F$2,3,IF($M17='Matriz Level3'!$G$2,4,IF($M17='Matriz Level3'!$H$2,5,IF($M17='Matriz Level3'!$I$2,6,""))))))+2),"")</f>
        <v/>
      </c>
      <c r="D62" s="27"/>
      <c r="N62" s="21"/>
      <c r="T62" s="7"/>
    </row>
    <row r="63" spans="2:20" x14ac:dyDescent="0.35">
      <c r="B63" s="15">
        <f t="shared" si="1"/>
        <v>9</v>
      </c>
      <c r="C63" s="11" t="str" cm="1">
        <f t="array" ref="C63">IFERROR(INDEX(KMMM_TG_Level3,'Nivel 3'!B18+1,IF($M18='Matriz Level3'!$D$2,1,IF($M18='Matriz Level3'!$E$2,2,IF($M18='Matriz Level3'!$F$2,3,IF($M18='Matriz Level3'!$G$2,4,IF($M18='Matriz Level3'!$H$2,5,IF($M18='Matriz Level3'!$I$2,6,""))))))+2),"")</f>
        <v/>
      </c>
      <c r="D63" s="27"/>
      <c r="N63" s="21"/>
      <c r="T63" s="7"/>
    </row>
    <row r="64" spans="2:20" x14ac:dyDescent="0.35">
      <c r="B64" s="15">
        <f t="shared" si="1"/>
        <v>10</v>
      </c>
      <c r="C64" s="11" t="str" cm="1">
        <f t="array" ref="C64">IFERROR(INDEX(KMMM_TG_Level3,'Nivel 3'!B19+1,IF($M19='Matriz Level3'!$D$2,1,IF($M19='Matriz Level3'!$E$2,2,IF($M19='Matriz Level3'!$F$2,3,IF($M19='Matriz Level3'!$G$2,4,IF($M19='Matriz Level3'!$H$2,5,IF($M19='Matriz Level3'!$I$2,6,""))))))+2),"")</f>
        <v/>
      </c>
      <c r="D64" s="27"/>
      <c r="N64" s="21"/>
      <c r="T64" s="7"/>
    </row>
    <row r="65" spans="2:20" x14ac:dyDescent="0.35">
      <c r="B65" s="15">
        <f t="shared" si="1"/>
        <v>11</v>
      </c>
      <c r="C65" s="11" t="str" cm="1">
        <f t="array" ref="C65">IFERROR(INDEX(KMMM_TG_Level3,'Nivel 3'!B20+1,IF($M20='Matriz Level3'!$D$2,1,IF($M20='Matriz Level3'!$E$2,2,IF($M20='Matriz Level3'!$F$2,3,IF($M20='Matriz Level3'!$G$2,4,IF($M20='Matriz Level3'!$H$2,5,IF($M20='Matriz Level3'!$I$2,6,""))))))+2),"")</f>
        <v/>
      </c>
      <c r="D65" s="27"/>
      <c r="N65" s="21"/>
      <c r="T65" s="7"/>
    </row>
    <row r="66" spans="2:20" x14ac:dyDescent="0.35">
      <c r="B66" s="15">
        <f t="shared" si="1"/>
        <v>12</v>
      </c>
      <c r="C66" s="11" t="str" cm="1">
        <f t="array" ref="C66">IFERROR(INDEX(KMMM_TG_Level3,'Nivel 3'!B21+1,IF($M21='Matriz Level3'!$D$2,1,IF($M21='Matriz Level3'!$E$2,2,IF($M21='Matriz Level3'!$F$2,3,IF($M21='Matriz Level3'!$G$2,4,IF($M21='Matriz Level3'!$H$2,5,IF($M21='Matriz Level3'!$I$2,6,""))))))+2),"")</f>
        <v/>
      </c>
      <c r="D66" s="27"/>
      <c r="N66" s="21"/>
      <c r="T66" s="7"/>
    </row>
    <row r="67" spans="2:20" x14ac:dyDescent="0.35">
      <c r="B67" s="15">
        <f t="shared" si="1"/>
        <v>13</v>
      </c>
      <c r="C67" s="11" t="str" cm="1">
        <f t="array" ref="C67">IFERROR(INDEX(KMMM_TG_Level3,'Nivel 3'!B22+1,IF($M22='Matriz Level3'!$D$2,1,IF($M22='Matriz Level3'!$E$2,2,IF($M22='Matriz Level3'!$F$2,3,IF($M22='Matriz Level3'!$G$2,4,IF($M22='Matriz Level3'!$H$2,5,IF($M22='Matriz Level3'!$I$2,6,""))))))+2),"")</f>
        <v/>
      </c>
      <c r="D67" s="27"/>
      <c r="N67" s="21"/>
      <c r="T67" s="7"/>
    </row>
    <row r="68" spans="2:20" x14ac:dyDescent="0.35">
      <c r="B68" s="15">
        <f t="shared" si="1"/>
        <v>14</v>
      </c>
      <c r="C68" s="11" t="str" cm="1">
        <f t="array" ref="C68">IFERROR(INDEX(KMMM_TG_Level3,'Nivel 3'!B23+1,IF($M23='Matriz Level3'!$D$2,1,IF($M23='Matriz Level3'!$E$2,2,IF($M23='Matriz Level3'!$F$2,3,IF($M23='Matriz Level3'!$G$2,4,IF($M23='Matriz Level3'!$H$2,5,IF($M23='Matriz Level3'!$I$2,6,""))))))+2),"")</f>
        <v/>
      </c>
      <c r="D68" s="27"/>
      <c r="N68" s="21"/>
      <c r="T68" s="7"/>
    </row>
    <row r="69" spans="2:20" x14ac:dyDescent="0.35">
      <c r="B69" s="15">
        <f t="shared" si="1"/>
        <v>15</v>
      </c>
      <c r="C69" s="11" t="str" cm="1">
        <f t="array" ref="C69">IFERROR(INDEX(KMMM_TG_Level3,'Nivel 3'!B24+1,IF($M24='Matriz Level3'!$D$2,1,IF($M24='Matriz Level3'!$E$2,2,IF($M24='Matriz Level3'!$F$2,3,IF($M24='Matriz Level3'!$G$2,4,IF($M24='Matriz Level3'!$H$2,5,IF($M24='Matriz Level3'!$I$2,6,""))))))+2),"")</f>
        <v/>
      </c>
      <c r="D69" s="27"/>
      <c r="N69" s="21"/>
      <c r="T69" s="7"/>
    </row>
    <row r="70" spans="2:20" x14ac:dyDescent="0.35">
      <c r="B70" s="15">
        <f t="shared" si="1"/>
        <v>16</v>
      </c>
      <c r="C70" s="11" t="str" cm="1">
        <f t="array" ref="C70">IFERROR(INDEX(KMMM_TG_Level3,'Nivel 3'!B25+1,IF($M25='Matriz Level3'!$D$2,1,IF($M25='Matriz Level3'!$E$2,2,IF($M25='Matriz Level3'!$F$2,3,IF($M25='Matriz Level3'!$G$2,4,IF($M25='Matriz Level3'!$H$2,5,IF($M25='Matriz Level3'!$I$2,6,""))))))+2),"")</f>
        <v/>
      </c>
      <c r="D70" s="27"/>
      <c r="N70" s="21"/>
      <c r="T70" s="7"/>
    </row>
    <row r="71" spans="2:20" x14ac:dyDescent="0.35">
      <c r="B71" s="15">
        <f t="shared" si="1"/>
        <v>17</v>
      </c>
      <c r="C71" s="11" t="str" cm="1">
        <f t="array" ref="C71">IFERROR(INDEX(KMMM_TG_Level3,'Nivel 3'!B26+1,IF($M26='Matriz Level3'!$D$2,1,IF($M26='Matriz Level3'!$E$2,2,IF($M26='Matriz Level3'!$F$2,3,IF($M26='Matriz Level3'!$G$2,4,IF($M26='Matriz Level3'!$H$2,5,IF($M26='Matriz Level3'!$I$2,6,""))))))+2),"")</f>
        <v/>
      </c>
      <c r="D71" s="27"/>
      <c r="N71" s="21"/>
      <c r="T71" s="7"/>
    </row>
    <row r="72" spans="2:20" x14ac:dyDescent="0.35">
      <c r="B72" s="15">
        <f t="shared" si="1"/>
        <v>18</v>
      </c>
      <c r="C72" s="11" t="str" cm="1">
        <f t="array" ref="C72">IFERROR(INDEX(KMMM_TG_Level3,'Nivel 3'!B27+1,IF($M27='Matriz Level3'!$D$2,1,IF($M27='Matriz Level3'!$E$2,2,IF($M27='Matriz Level3'!$F$2,3,IF($M27='Matriz Level3'!$G$2,4,IF($M27='Matriz Level3'!$H$2,5,IF($M27='Matriz Level3'!$I$2,6,""))))))+2),"")</f>
        <v/>
      </c>
      <c r="D72" s="27"/>
      <c r="N72" s="21"/>
      <c r="T72" s="7"/>
    </row>
    <row r="73" spans="2:20" x14ac:dyDescent="0.35">
      <c r="B73" s="15">
        <f t="shared" si="1"/>
        <v>19</v>
      </c>
      <c r="C73" s="11" t="str" cm="1">
        <f t="array" ref="C73">IFERROR(INDEX(KMMM_TG_Level3,'Nivel 3'!B28+1,IF($M28='Matriz Level3'!$D$2,1,IF($M28='Matriz Level3'!$E$2,2,IF($M28='Matriz Level3'!$F$2,3,IF($M28='Matriz Level3'!$G$2,4,IF($M28='Matriz Level3'!$H$2,5,IF($M28='Matriz Level3'!$I$2,6,""))))))+2),"")</f>
        <v/>
      </c>
      <c r="D73" s="27"/>
      <c r="N73" s="21"/>
      <c r="T73" s="7"/>
    </row>
    <row r="74" spans="2:20" x14ac:dyDescent="0.35">
      <c r="B74" s="15">
        <f t="shared" si="1"/>
        <v>20</v>
      </c>
      <c r="C74" s="11" t="str" cm="1">
        <f t="array" ref="C74">IFERROR(INDEX(KMMM_TG_Level3,'Nivel 3'!B29+1,IF($M29='Matriz Level3'!$D$2,1,IF($M29='Matriz Level3'!$E$2,2,IF($M29='Matriz Level3'!$F$2,3,IF($M29='Matriz Level3'!$G$2,4,IF($M29='Matriz Level3'!$H$2,5,IF($M29='Matriz Level3'!$I$2,6,""))))))+2),"")</f>
        <v/>
      </c>
      <c r="D74" s="27"/>
      <c r="N74" s="21"/>
      <c r="T74" s="7"/>
    </row>
    <row r="75" spans="2:20" x14ac:dyDescent="0.35">
      <c r="B75" s="15">
        <f t="shared" si="1"/>
        <v>21</v>
      </c>
      <c r="C75" s="11" t="str" cm="1">
        <f t="array" ref="C75">IFERROR(INDEX(KMMM_TG_Level3,'Nivel 3'!B30+1,IF($M30='Matriz Level3'!$D$2,1,IF($M30='Matriz Level3'!$E$2,2,IF($M30='Matriz Level3'!$F$2,3,IF($M30='Matriz Level3'!$G$2,4,IF($M30='Matriz Level3'!$H$2,5,IF($M30='Matriz Level3'!$I$2,6,""))))))+2),"")</f>
        <v/>
      </c>
      <c r="D75" s="27"/>
      <c r="N75" s="21"/>
      <c r="T75" s="7"/>
    </row>
    <row r="76" spans="2:20" x14ac:dyDescent="0.35">
      <c r="B76" s="15">
        <f t="shared" si="1"/>
        <v>22</v>
      </c>
      <c r="C76" s="11" t="str" cm="1">
        <f t="array" ref="C76">IFERROR(INDEX(KMMM_TG_Level3,'Nivel 3'!B31+1,IF($M31='Matriz Level3'!$D$2,1,IF($M31='Matriz Level3'!$E$2,2,IF($M31='Matriz Level3'!$F$2,3,IF($M31='Matriz Level3'!$G$2,4,IF($M31='Matriz Level3'!$H$2,5,IF($M31='Matriz Level3'!$I$2,6,""))))))+2),"")</f>
        <v/>
      </c>
      <c r="D76" s="27"/>
      <c r="N76" s="21"/>
      <c r="T76" s="7"/>
    </row>
    <row r="77" spans="2:20" x14ac:dyDescent="0.35">
      <c r="B77" s="15">
        <f t="shared" si="1"/>
        <v>23</v>
      </c>
      <c r="C77" s="11" t="str" cm="1">
        <f t="array" ref="C77">IFERROR(INDEX(KMMM_TG_Level3,'Nivel 3'!B32+1,IF($M32='Matriz Level3'!$D$2,1,IF($M32='Matriz Level3'!$E$2,2,IF($M32='Matriz Level3'!$F$2,3,IF($M32='Matriz Level3'!$G$2,4,IF($M32='Matriz Level3'!$H$2,5,IF($M32='Matriz Level3'!$I$2,6,""))))))+2),"")</f>
        <v/>
      </c>
      <c r="D77" s="27"/>
      <c r="N77" s="21"/>
      <c r="T77" s="7"/>
    </row>
    <row r="78" spans="2:20" x14ac:dyDescent="0.35">
      <c r="B78" s="15">
        <f t="shared" si="1"/>
        <v>24</v>
      </c>
      <c r="C78" s="11" t="str" cm="1">
        <f t="array" ref="C78">IFERROR(INDEX(KMMM_TG_Level3,'Nivel 3'!B33+1,IF($M33='Matriz Level3'!$D$2,1,IF($M33='Matriz Level3'!$E$2,2,IF($M33='Matriz Level3'!$F$2,3,IF($M33='Matriz Level3'!$G$2,4,IF($M33='Matriz Level3'!$H$2,5,IF($M33='Matriz Level3'!$I$2,6,""))))))+2),"")</f>
        <v/>
      </c>
      <c r="D78" s="27"/>
      <c r="N78" s="21"/>
      <c r="T78" s="7"/>
    </row>
    <row r="79" spans="2:20" x14ac:dyDescent="0.35">
      <c r="B79" s="15">
        <f t="shared" si="1"/>
        <v>25</v>
      </c>
      <c r="C79" s="11" t="str" cm="1">
        <f t="array" ref="C79">IFERROR(INDEX(KMMM_TG_Level3,'Nivel 3'!B34+1,IF($M34='Matriz Level3'!$D$2,1,IF($M34='Matriz Level3'!$E$2,2,IF($M34='Matriz Level3'!$F$2,3,IF($M34='Matriz Level3'!$G$2,4,IF($M34='Matriz Level3'!$H$2,5,IF($M34='Matriz Level3'!$I$2,6,""))))))+2),"")</f>
        <v/>
      </c>
      <c r="D79" s="27"/>
      <c r="N79" s="21"/>
      <c r="T79" s="7"/>
    </row>
    <row r="80" spans="2:20" x14ac:dyDescent="0.35">
      <c r="B80" s="15">
        <f t="shared" si="1"/>
        <v>26</v>
      </c>
      <c r="C80" s="11" t="str" cm="1">
        <f t="array" ref="C80">IFERROR(INDEX(KMMM_TG_Level3,'Nivel 3'!B35+1,IF($M35='Matriz Level3'!$D$2,1,IF($M35='Matriz Level3'!$E$2,2,IF($M35='Matriz Level3'!$F$2,3,IF($M35='Matriz Level3'!$G$2,4,IF($M35='Matriz Level3'!$H$2,5,IF($M35='Matriz Level3'!$I$2,6,""))))))+2),"")</f>
        <v/>
      </c>
      <c r="D80" s="27"/>
      <c r="N80" s="21"/>
      <c r="T80" s="7"/>
    </row>
    <row r="81" spans="2:20" x14ac:dyDescent="0.35">
      <c r="B81" s="15">
        <f t="shared" si="1"/>
        <v>27</v>
      </c>
      <c r="C81" s="11" t="str" cm="1">
        <f t="array" ref="C81">IFERROR(INDEX(KMMM_TG_Level3,'Nivel 3'!B36+1,IF($M36='Matriz Level3'!$D$2,1,IF($M36='Matriz Level3'!$E$2,2,IF($M36='Matriz Level3'!$F$2,3,IF($M36='Matriz Level3'!$G$2,4,IF($M36='Matriz Level3'!$H$2,5,IF($M36='Matriz Level3'!$I$2,6,""))))))+2),"")</f>
        <v/>
      </c>
      <c r="D81" s="27"/>
      <c r="N81" s="21"/>
      <c r="T81" s="7"/>
    </row>
    <row r="82" spans="2:20" x14ac:dyDescent="0.35">
      <c r="B82" s="15">
        <f t="shared" si="1"/>
        <v>28</v>
      </c>
      <c r="C82" s="11" t="str" cm="1">
        <f t="array" ref="C82">IFERROR(INDEX(KMMM_TG_Level3,'Nivel 3'!B37+1,IF($M37='Matriz Level3'!$D$2,1,IF($M37='Matriz Level3'!$E$2,2,IF($M37='Matriz Level3'!$F$2,3,IF($M37='Matriz Level3'!$G$2,4,IF($M37='Matriz Level3'!$H$2,5,IF($M37='Matriz Level3'!$I$2,6,""))))))+2),"")</f>
        <v/>
      </c>
      <c r="D82" s="27"/>
      <c r="N82" s="21"/>
      <c r="T82" s="7"/>
    </row>
    <row r="83" spans="2:20" x14ac:dyDescent="0.35">
      <c r="B83" s="15">
        <f t="shared" si="1"/>
        <v>29</v>
      </c>
      <c r="C83" s="11" t="str" cm="1">
        <f t="array" ref="C83">IFERROR(INDEX(KMMM_TG_Level3,'Nivel 3'!B38+1,IF($M38='Matriz Level3'!$D$2,1,IF($M38='Matriz Level3'!$E$2,2,IF($M38='Matriz Level3'!$F$2,3,IF($M38='Matriz Level3'!$G$2,4,IF($M38='Matriz Level3'!$H$2,5,IF($M38='Matriz Level3'!$I$2,6,""))))))+2),"")</f>
        <v/>
      </c>
      <c r="D83" s="27"/>
      <c r="N83" s="21"/>
      <c r="T83" s="7"/>
    </row>
    <row r="84" spans="2:20" x14ac:dyDescent="0.35">
      <c r="B84" s="15">
        <f t="shared" si="1"/>
        <v>30</v>
      </c>
      <c r="C84" s="11" t="str" cm="1">
        <f t="array" ref="C84">IFERROR(INDEX(KMMM_TG_Level3,'Nivel 3'!B39+1,IF($M39='Matriz Level3'!$D$2,1,IF($M39='Matriz Level3'!$E$2,2,IF($M39='Matriz Level3'!$F$2,3,IF($M39='Matriz Level3'!$G$2,4,IF($M39='Matriz Level3'!$H$2,5,IF($M39='Matriz Level3'!$I$2,6,""))))))+2),"")</f>
        <v/>
      </c>
      <c r="D84" s="27"/>
      <c r="N84" s="21"/>
      <c r="T84" s="7"/>
    </row>
    <row r="85" spans="2:20" x14ac:dyDescent="0.35">
      <c r="B85" s="15">
        <f t="shared" si="1"/>
        <v>31</v>
      </c>
      <c r="C85" s="11" t="str" cm="1">
        <f t="array" ref="C85">IFERROR(INDEX(KMMM_TG_Level3,'Nivel 3'!B40+1,IF($M40='Matriz Level3'!$D$2,1,IF($M40='Matriz Level3'!$E$2,2,IF($M40='Matriz Level3'!$F$2,3,IF($M40='Matriz Level3'!$G$2,4,IF($M40='Matriz Level3'!$H$2,5,IF($M40='Matriz Level3'!$I$2,6,""))))))+2),"")</f>
        <v/>
      </c>
      <c r="D85" s="27"/>
      <c r="N85" s="21"/>
      <c r="T85" s="7"/>
    </row>
    <row r="86" spans="2:20" x14ac:dyDescent="0.35">
      <c r="B86" s="15">
        <f t="shared" si="1"/>
        <v>32</v>
      </c>
      <c r="C86" s="11" t="str" cm="1">
        <f t="array" ref="C86">IFERROR(INDEX(KMMM_TG_Level3,'Nivel 3'!B41+1,IF($M41='Matriz Level3'!$D$2,1,IF($M41='Matriz Level3'!$E$2,2,IF($M41='Matriz Level3'!$F$2,3,IF($M41='Matriz Level3'!$G$2,4,IF($M41='Matriz Level3'!$H$2,5,IF($M41='Matriz Level3'!$I$2,6,""))))))+2),"")</f>
        <v/>
      </c>
      <c r="D86" s="27"/>
      <c r="N86" s="21"/>
      <c r="T86" s="7"/>
    </row>
    <row r="87" spans="2:20" x14ac:dyDescent="0.35">
      <c r="B87" s="15">
        <f t="shared" si="1"/>
        <v>33</v>
      </c>
      <c r="C87" s="11" t="str" cm="1">
        <f t="array" ref="C87">IFERROR(INDEX(KMMM_TG_Level3,'Nivel 3'!B42+1,IF($M42='Matriz Level3'!$D$2,1,IF($M42='Matriz Level3'!$E$2,2,IF($M42='Matriz Level3'!$F$2,3,IF($M42='Matriz Level3'!$G$2,4,IF($M42='Matriz Level3'!$H$2,5,IF($M42='Matriz Level3'!$I$2,6,""))))))+2),"")</f>
        <v/>
      </c>
      <c r="D87" s="27"/>
      <c r="N87" s="21"/>
      <c r="T87" s="7"/>
    </row>
    <row r="88" spans="2:20" x14ac:dyDescent="0.35">
      <c r="B88" s="15">
        <f t="shared" si="1"/>
        <v>34</v>
      </c>
      <c r="C88" s="11" t="str" cm="1">
        <f t="array" ref="C88">IFERROR(INDEX(KMMM_TG_Level3,'Nivel 3'!B43+1,IF($M43='Matriz Level3'!$D$2,1,IF($M43='Matriz Level3'!$E$2,2,IF($M43='Matriz Level3'!$F$2,3,IF($M43='Matriz Level3'!$G$2,4,IF($M43='Matriz Level3'!$H$2,5,IF($M43='Matriz Level3'!$I$2,6,""))))))+2),"")</f>
        <v/>
      </c>
      <c r="D88" s="27"/>
      <c r="N88" s="21"/>
      <c r="T88" s="7"/>
    </row>
    <row r="89" spans="2:20" x14ac:dyDescent="0.35">
      <c r="B89" s="15">
        <f t="shared" si="1"/>
        <v>35</v>
      </c>
      <c r="C89" s="11" t="str" cm="1">
        <f t="array" ref="C89">IFERROR(INDEX(KMMM_TG_Level3,'Nivel 3'!B44+1,IF($M44='Matriz Level3'!$D$2,1,IF($M44='Matriz Level3'!$E$2,2,IF($M44='Matriz Level3'!$F$2,3,IF($M44='Matriz Level3'!$G$2,4,IF($M44='Matriz Level3'!$H$2,5,IF($M44='Matriz Level3'!$I$2,6,""))))))+2),"")</f>
        <v/>
      </c>
      <c r="D89" s="27"/>
      <c r="N89" s="21"/>
      <c r="T89" s="7"/>
    </row>
    <row r="90" spans="2:20" x14ac:dyDescent="0.35">
      <c r="B90" s="15">
        <f t="shared" si="1"/>
        <v>36</v>
      </c>
      <c r="C90" s="11" t="str" cm="1">
        <f t="array" ref="C90">IFERROR(INDEX(KMMM_TG_Level3,'Nivel 3'!B45+1,IF($M45='Matriz Level3'!$D$2,1,IF($M45='Matriz Level3'!$E$2,2,IF($M45='Matriz Level3'!$F$2,3,IF($M45='Matriz Level3'!$G$2,4,IF($M45='Matriz Level3'!$H$2,5,IF($M45='Matriz Level3'!$I$2,6,""))))))+2),"")</f>
        <v/>
      </c>
      <c r="D90" s="27"/>
      <c r="N90" s="21"/>
      <c r="T90" s="7"/>
    </row>
    <row r="91" spans="2:20" x14ac:dyDescent="0.35">
      <c r="B91" s="15">
        <f t="shared" si="1"/>
        <v>37</v>
      </c>
      <c r="C91" s="11" t="str" cm="1">
        <f t="array" ref="C91">IFERROR(INDEX(KMMM_TG_Level3,'Nivel 3'!B46+1,IF($M46='Matriz Level3'!$D$2,1,IF($M46='Matriz Level3'!$E$2,2,IF($M46='Matriz Level3'!$F$2,3,IF($M46='Matriz Level3'!$G$2,4,IF($M46='Matriz Level3'!$H$2,5,IF($M46='Matriz Level3'!$I$2,6,""))))))+2),"")</f>
        <v/>
      </c>
      <c r="D91" s="27"/>
      <c r="N91" s="21"/>
      <c r="T91" s="7"/>
    </row>
    <row r="92" spans="2:20" x14ac:dyDescent="0.35">
      <c r="B92" s="15">
        <f t="shared" si="1"/>
        <v>38</v>
      </c>
      <c r="C92" s="11" t="str" cm="1">
        <f t="array" ref="C92">IFERROR(INDEX(KMMM_TG_Level3,'Nivel 3'!B47+1,IF($M47='Matriz Level3'!$D$2,1,IF($M47='Matriz Level3'!$E$2,2,IF($M47='Matriz Level3'!$F$2,3,IF($M47='Matriz Level3'!$G$2,4,IF($M47='Matriz Level3'!$H$2,5,IF($M47='Matriz Level3'!$I$2,6,""))))))+2),"")</f>
        <v/>
      </c>
      <c r="D92" s="27"/>
      <c r="N92" s="21"/>
      <c r="T92" s="7"/>
    </row>
    <row r="93" spans="2:20" x14ac:dyDescent="0.35">
      <c r="B93" s="15">
        <f t="shared" si="1"/>
        <v>39</v>
      </c>
      <c r="C93" s="11" t="str" cm="1">
        <f t="array" ref="C93">IFERROR(INDEX(KMMM_TG_Level3,'Nivel 3'!B48+1,IF($M48='Matriz Level3'!$D$2,1,IF($M48='Matriz Level3'!$E$2,2,IF($M48='Matriz Level3'!$F$2,3,IF($M48='Matriz Level3'!$G$2,4,IF($M48='Matriz Level3'!$H$2,5,IF($M48='Matriz Level3'!$I$2,6,""))))))+2),"")</f>
        <v/>
      </c>
      <c r="D93" s="27"/>
      <c r="N93" s="21"/>
      <c r="T93" s="7"/>
    </row>
    <row r="94" spans="2:20" x14ac:dyDescent="0.35">
      <c r="B94" s="15">
        <f t="shared" si="1"/>
        <v>40</v>
      </c>
      <c r="C94" s="11" t="str" cm="1">
        <f t="array" ref="C94">IFERROR(INDEX(KMMM_TG_Level3,'Nivel 3'!B49+1,IF($M49='Matriz Level3'!$D$2,1,IF($M49='Matriz Level3'!$E$2,2,IF($M49='Matriz Level3'!$F$2,3,IF($M49='Matriz Level3'!$G$2,4,IF($M49='Matriz Level3'!$H$2,5,IF($M49='Matriz Level3'!$I$2,6,""))))))+2),"")</f>
        <v/>
      </c>
      <c r="D94" s="27"/>
      <c r="N94" s="21"/>
      <c r="T94" s="7"/>
    </row>
    <row r="95" spans="2:20" x14ac:dyDescent="0.35">
      <c r="B95" s="15">
        <f t="shared" si="1"/>
        <v>41</v>
      </c>
      <c r="C95" s="11" t="str" cm="1">
        <f t="array" ref="C95">IFERROR(INDEX(KMMM_TG_Level3,'Nivel 3'!B50+1,IF($M50='Matriz Level3'!$D$2,1,IF($M50='Matriz Level3'!$E$2,2,IF($M50='Matriz Level3'!$F$2,3,IF($M50='Matriz Level3'!$G$2,4,IF($M50='Matriz Level3'!$H$2,5,IF($M50='Matriz Level3'!$I$2,6,""))))))+2),"")</f>
        <v/>
      </c>
      <c r="D95" s="27"/>
      <c r="N95" s="21"/>
      <c r="T95" s="7"/>
    </row>
    <row r="96" spans="2:20" x14ac:dyDescent="0.35">
      <c r="B96" s="15">
        <f t="shared" si="1"/>
        <v>42</v>
      </c>
      <c r="C96" s="11" t="str" cm="1">
        <f t="array" ref="C96">IFERROR(INDEX(KMMM_TG_Level3,'Nivel 3'!B51+1,IF($M51='Matriz Level3'!$D$2,1,IF($M51='Matriz Level3'!$E$2,2,IF($M51='Matriz Level3'!$F$2,3,IF($M51='Matriz Level3'!$G$2,4,IF($M51='Matriz Level3'!$H$2,5,IF($M51='Matriz Level3'!$I$2,6,""))))))+2),"")</f>
        <v/>
      </c>
      <c r="D96" s="27"/>
      <c r="N96" s="21"/>
      <c r="T96" s="7"/>
    </row>
    <row r="97" spans="14:20" x14ac:dyDescent="0.35">
      <c r="N97" s="21"/>
      <c r="T97" s="7"/>
    </row>
    <row r="132" spans="9:14" x14ac:dyDescent="0.35">
      <c r="N132" s="21"/>
    </row>
    <row r="133" spans="9:14" x14ac:dyDescent="0.35">
      <c r="N133" s="21"/>
    </row>
    <row r="134" spans="9:14" x14ac:dyDescent="0.35">
      <c r="N134" s="21"/>
    </row>
    <row r="135" spans="9:14" x14ac:dyDescent="0.35">
      <c r="N135" s="21"/>
    </row>
    <row r="140" spans="9:14" x14ac:dyDescent="0.35">
      <c r="I140" s="21"/>
      <c r="J140" s="21"/>
      <c r="K140" s="21"/>
    </row>
    <row r="141" spans="9:14" x14ac:dyDescent="0.35">
      <c r="I141" s="21"/>
      <c r="J141" s="21"/>
      <c r="K141" s="2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Leonardo Reina</cp:lastModifiedBy>
  <cp:lastPrinted>2022-09-20T21:45:33Z</cp:lastPrinted>
  <dcterms:created xsi:type="dcterms:W3CDTF">2022-05-03T18:55:03Z</dcterms:created>
  <dcterms:modified xsi:type="dcterms:W3CDTF">2022-11-07T22:28:06Z</dcterms:modified>
</cp:coreProperties>
</file>